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 activeTab="1"/>
  </bookViews>
  <sheets>
    <sheet name="с количеством" sheetId="3" r:id="rId1"/>
    <sheet name="с ценой за 1 единицу товара " sheetId="5" r:id="rId2"/>
  </sheets>
  <definedNames>
    <definedName name="_xlnm._FilterDatabase" localSheetId="0" hidden="1">'с количеством'!$A$8:$C$41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9" i="5" l="1"/>
  <c r="S39" i="5"/>
  <c r="Q39" i="5"/>
  <c r="P39" i="5"/>
  <c r="O39" i="5"/>
  <c r="M39" i="5"/>
  <c r="H39" i="5"/>
  <c r="G39" i="5"/>
  <c r="E39" i="5"/>
  <c r="L39" i="5" l="1"/>
  <c r="S38" i="5"/>
  <c r="O38" i="5"/>
  <c r="K38" i="5"/>
  <c r="I38" i="5"/>
  <c r="G38" i="5"/>
  <c r="E38" i="5" s="1"/>
  <c r="S37" i="5"/>
  <c r="O37" i="5"/>
  <c r="K37" i="5"/>
  <c r="G37" i="5"/>
  <c r="S11" i="5" l="1"/>
  <c r="S12" i="5"/>
  <c r="S13" i="5"/>
  <c r="S14" i="5"/>
  <c r="S15" i="5"/>
  <c r="S19" i="5"/>
  <c r="S20" i="5"/>
  <c r="S21" i="5"/>
  <c r="S22" i="5"/>
  <c r="S23" i="5"/>
  <c r="S27" i="5"/>
  <c r="S28" i="5"/>
  <c r="S29" i="5"/>
  <c r="S30" i="5"/>
  <c r="S31" i="5"/>
  <c r="S35" i="5"/>
  <c r="S36" i="5"/>
  <c r="T8" i="5"/>
  <c r="S8" i="5" s="1"/>
  <c r="T9" i="5"/>
  <c r="S9" i="5" s="1"/>
  <c r="T10" i="5"/>
  <c r="S10" i="5" s="1"/>
  <c r="T11" i="5"/>
  <c r="T12" i="5"/>
  <c r="T13" i="5"/>
  <c r="T14" i="5"/>
  <c r="T15" i="5"/>
  <c r="T16" i="5"/>
  <c r="S16" i="5" s="1"/>
  <c r="T17" i="5"/>
  <c r="S17" i="5" s="1"/>
  <c r="T18" i="5"/>
  <c r="S18" i="5" s="1"/>
  <c r="T19" i="5"/>
  <c r="T20" i="5"/>
  <c r="T21" i="5"/>
  <c r="T22" i="5"/>
  <c r="T23" i="5"/>
  <c r="T24" i="5"/>
  <c r="S24" i="5" s="1"/>
  <c r="T25" i="5"/>
  <c r="S25" i="5" s="1"/>
  <c r="T26" i="5"/>
  <c r="S26" i="5" s="1"/>
  <c r="T27" i="5"/>
  <c r="T28" i="5"/>
  <c r="T29" i="5"/>
  <c r="T30" i="5"/>
  <c r="T31" i="5"/>
  <c r="T32" i="5"/>
  <c r="S32" i="5" s="1"/>
  <c r="T33" i="5"/>
  <c r="S33" i="5" s="1"/>
  <c r="T34" i="5"/>
  <c r="S34" i="5" s="1"/>
  <c r="T35" i="5"/>
  <c r="T36" i="5"/>
  <c r="S7" i="5"/>
  <c r="T7" i="5"/>
  <c r="G36" i="5"/>
  <c r="E36" i="5"/>
  <c r="G35" i="5"/>
  <c r="E35" i="5" s="1"/>
  <c r="G34" i="5"/>
  <c r="E34" i="5" s="1"/>
  <c r="G33" i="5"/>
  <c r="E33" i="5" s="1"/>
  <c r="G32" i="5"/>
  <c r="E32" i="5" s="1"/>
  <c r="G31" i="5"/>
  <c r="E31" i="5" s="1"/>
  <c r="G30" i="5"/>
  <c r="E30" i="5"/>
  <c r="G29" i="5"/>
  <c r="E29" i="5" s="1"/>
  <c r="G28" i="5"/>
  <c r="E28" i="5" s="1"/>
  <c r="G27" i="5"/>
  <c r="E27" i="5" s="1"/>
  <c r="G26" i="5"/>
  <c r="E26" i="5" s="1"/>
  <c r="G25" i="5"/>
  <c r="E25" i="5" s="1"/>
  <c r="G24" i="5"/>
  <c r="E24" i="5" s="1"/>
  <c r="G23" i="5"/>
  <c r="E23" i="5" s="1"/>
  <c r="G22" i="5"/>
  <c r="E22" i="5" s="1"/>
  <c r="G21" i="5"/>
  <c r="E21" i="5" s="1"/>
  <c r="G20" i="5"/>
  <c r="E20" i="5" s="1"/>
  <c r="G19" i="5"/>
  <c r="E19" i="5" s="1"/>
  <c r="G18" i="5"/>
  <c r="E18" i="5" s="1"/>
  <c r="G17" i="5"/>
  <c r="E17" i="5" s="1"/>
  <c r="G16" i="5"/>
  <c r="E16" i="5" s="1"/>
  <c r="G15" i="5"/>
  <c r="E15" i="5" s="1"/>
  <c r="G14" i="5"/>
  <c r="E14" i="5" s="1"/>
  <c r="G13" i="5"/>
  <c r="E13" i="5" s="1"/>
  <c r="G12" i="5"/>
  <c r="E12" i="5"/>
  <c r="G11" i="5"/>
  <c r="E11" i="5" s="1"/>
  <c r="G10" i="5"/>
  <c r="E10" i="5" s="1"/>
  <c r="G9" i="5"/>
  <c r="E9" i="5" s="1"/>
  <c r="G8" i="5"/>
  <c r="E8" i="5" s="1"/>
  <c r="G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7" i="5"/>
  <c r="E7" i="5" l="1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7" i="5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X9" i="3"/>
  <c r="V9" i="3"/>
  <c r="Y41" i="3"/>
  <c r="F9" i="3"/>
  <c r="G9" i="3"/>
  <c r="I9" i="3"/>
  <c r="N9" i="3"/>
  <c r="J41" i="3"/>
  <c r="K39" i="5" l="1"/>
  <c r="I30" i="5"/>
  <c r="I16" i="5"/>
  <c r="I7" i="5"/>
  <c r="I15" i="5"/>
  <c r="I28" i="5"/>
  <c r="I14" i="5"/>
  <c r="I35" i="5"/>
  <c r="I27" i="5"/>
  <c r="I21" i="5"/>
  <c r="I13" i="5"/>
  <c r="I8" i="5"/>
  <c r="I29" i="5"/>
  <c r="I36" i="5"/>
  <c r="I22" i="5"/>
  <c r="I34" i="5"/>
  <c r="I26" i="5"/>
  <c r="I20" i="5"/>
  <c r="I12" i="5"/>
  <c r="I33" i="5"/>
  <c r="I25" i="5"/>
  <c r="I19" i="5"/>
  <c r="I11" i="5"/>
  <c r="I32" i="5"/>
  <c r="I24" i="5"/>
  <c r="I18" i="5"/>
  <c r="I10" i="5"/>
  <c r="I31" i="5"/>
  <c r="I23" i="5"/>
  <c r="I17" i="5"/>
  <c r="I9" i="5"/>
  <c r="S10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7" i="3"/>
  <c r="S28" i="3"/>
  <c r="S29" i="3"/>
  <c r="S30" i="3"/>
  <c r="S31" i="3"/>
  <c r="S32" i="3"/>
  <c r="S34" i="3"/>
  <c r="S35" i="3"/>
  <c r="S36" i="3"/>
  <c r="S37" i="3"/>
  <c r="S38" i="3"/>
  <c r="S39" i="3"/>
  <c r="S40" i="3"/>
  <c r="T41" i="3"/>
  <c r="Q10" i="3"/>
  <c r="Q11" i="3"/>
  <c r="S11" i="3" s="1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S26" i="3" s="1"/>
  <c r="Q27" i="3"/>
  <c r="Q28" i="3"/>
  <c r="Q29" i="3"/>
  <c r="Q30" i="3"/>
  <c r="Q31" i="3"/>
  <c r="Q32" i="3"/>
  <c r="Q33" i="3"/>
  <c r="S33" i="3" s="1"/>
  <c r="Q34" i="3"/>
  <c r="Q35" i="3"/>
  <c r="Q36" i="3"/>
  <c r="Q37" i="3"/>
  <c r="Q38" i="3"/>
  <c r="Q39" i="3"/>
  <c r="Q40" i="3"/>
  <c r="Q9" i="3"/>
  <c r="S9" i="3" s="1"/>
  <c r="G10" i="3"/>
  <c r="F10" i="3" s="1"/>
  <c r="I10" i="3"/>
  <c r="I11" i="3"/>
  <c r="G11" i="3" s="1"/>
  <c r="F11" i="3" s="1"/>
  <c r="I12" i="3"/>
  <c r="G12" i="3" s="1"/>
  <c r="F12" i="3" s="1"/>
  <c r="I13" i="3"/>
  <c r="G13" i="3" s="1"/>
  <c r="F13" i="3" s="1"/>
  <c r="G14" i="3"/>
  <c r="F14" i="3" s="1"/>
  <c r="I14" i="3"/>
  <c r="I15" i="3"/>
  <c r="G15" i="3" s="1"/>
  <c r="F15" i="3" s="1"/>
  <c r="I16" i="3"/>
  <c r="G16" i="3" s="1"/>
  <c r="F16" i="3" s="1"/>
  <c r="I17" i="3"/>
  <c r="G17" i="3" s="1"/>
  <c r="F17" i="3" s="1"/>
  <c r="I18" i="3"/>
  <c r="G18" i="3" s="1"/>
  <c r="F18" i="3" s="1"/>
  <c r="I19" i="3"/>
  <c r="G19" i="3" s="1"/>
  <c r="F19" i="3" s="1"/>
  <c r="I20" i="3"/>
  <c r="G20" i="3" s="1"/>
  <c r="F20" i="3" s="1"/>
  <c r="I21" i="3"/>
  <c r="G21" i="3" s="1"/>
  <c r="F21" i="3" s="1"/>
  <c r="I22" i="3"/>
  <c r="G22" i="3" s="1"/>
  <c r="F22" i="3" s="1"/>
  <c r="I23" i="3"/>
  <c r="G23" i="3" s="1"/>
  <c r="F23" i="3" s="1"/>
  <c r="I24" i="3"/>
  <c r="G24" i="3" s="1"/>
  <c r="F24" i="3" s="1"/>
  <c r="I25" i="3"/>
  <c r="G25" i="3" s="1"/>
  <c r="F25" i="3" s="1"/>
  <c r="I26" i="3"/>
  <c r="G26" i="3" s="1"/>
  <c r="F26" i="3" s="1"/>
  <c r="I27" i="3"/>
  <c r="G27" i="3" s="1"/>
  <c r="F27" i="3" s="1"/>
  <c r="I28" i="3"/>
  <c r="G28" i="3" s="1"/>
  <c r="F28" i="3" s="1"/>
  <c r="I29" i="3"/>
  <c r="G29" i="3" s="1"/>
  <c r="F29" i="3" s="1"/>
  <c r="G30" i="3"/>
  <c r="F30" i="3" s="1"/>
  <c r="I30" i="3"/>
  <c r="I31" i="3"/>
  <c r="G31" i="3" s="1"/>
  <c r="F31" i="3" s="1"/>
  <c r="I32" i="3"/>
  <c r="G32" i="3" s="1"/>
  <c r="F32" i="3" s="1"/>
  <c r="I33" i="3"/>
  <c r="G33" i="3" s="1"/>
  <c r="F33" i="3" s="1"/>
  <c r="I34" i="3"/>
  <c r="G34" i="3" s="1"/>
  <c r="F34" i="3" s="1"/>
  <c r="I35" i="3"/>
  <c r="G35" i="3" s="1"/>
  <c r="F35" i="3" s="1"/>
  <c r="I36" i="3"/>
  <c r="G36" i="3" s="1"/>
  <c r="F36" i="3" s="1"/>
  <c r="I37" i="3"/>
  <c r="G37" i="3" s="1"/>
  <c r="F37" i="3" s="1"/>
  <c r="I38" i="3"/>
  <c r="G38" i="3" s="1"/>
  <c r="F38" i="3" s="1"/>
  <c r="I39" i="3"/>
  <c r="G39" i="3" s="1"/>
  <c r="F39" i="3" s="1"/>
  <c r="I40" i="3"/>
  <c r="G40" i="3" s="1"/>
  <c r="F40" i="3" s="1"/>
  <c r="L9" i="3"/>
  <c r="K9" i="3"/>
  <c r="L10" i="3"/>
  <c r="K10" i="3" s="1"/>
  <c r="N10" i="3"/>
  <c r="N11" i="3"/>
  <c r="L11" i="3" s="1"/>
  <c r="K11" i="3" s="1"/>
  <c r="N12" i="3"/>
  <c r="L12" i="3" s="1"/>
  <c r="K12" i="3" s="1"/>
  <c r="N13" i="3"/>
  <c r="L13" i="3" s="1"/>
  <c r="K13" i="3" s="1"/>
  <c r="N14" i="3"/>
  <c r="L14" i="3" s="1"/>
  <c r="K14" i="3" s="1"/>
  <c r="N15" i="3"/>
  <c r="L15" i="3" s="1"/>
  <c r="K15" i="3" s="1"/>
  <c r="N16" i="3"/>
  <c r="L16" i="3" s="1"/>
  <c r="K16" i="3" s="1"/>
  <c r="N17" i="3"/>
  <c r="L17" i="3" s="1"/>
  <c r="K17" i="3" s="1"/>
  <c r="N18" i="3"/>
  <c r="L18" i="3" s="1"/>
  <c r="K18" i="3" s="1"/>
  <c r="N19" i="3"/>
  <c r="L19" i="3" s="1"/>
  <c r="K19" i="3" s="1"/>
  <c r="N20" i="3"/>
  <c r="L20" i="3" s="1"/>
  <c r="K20" i="3" s="1"/>
  <c r="N21" i="3"/>
  <c r="L21" i="3" s="1"/>
  <c r="K21" i="3" s="1"/>
  <c r="N22" i="3"/>
  <c r="L22" i="3" s="1"/>
  <c r="K22" i="3" s="1"/>
  <c r="N23" i="3"/>
  <c r="L23" i="3" s="1"/>
  <c r="K23" i="3" s="1"/>
  <c r="N24" i="3"/>
  <c r="L24" i="3" s="1"/>
  <c r="K24" i="3" s="1"/>
  <c r="N25" i="3"/>
  <c r="L25" i="3" s="1"/>
  <c r="K25" i="3" s="1"/>
  <c r="N26" i="3"/>
  <c r="L26" i="3" s="1"/>
  <c r="K26" i="3" s="1"/>
  <c r="N27" i="3"/>
  <c r="L27" i="3" s="1"/>
  <c r="K27" i="3" s="1"/>
  <c r="N28" i="3"/>
  <c r="L28" i="3" s="1"/>
  <c r="K28" i="3" s="1"/>
  <c r="N29" i="3"/>
  <c r="L29" i="3" s="1"/>
  <c r="K29" i="3" s="1"/>
  <c r="N30" i="3"/>
  <c r="L30" i="3" s="1"/>
  <c r="K30" i="3" s="1"/>
  <c r="N31" i="3"/>
  <c r="L31" i="3" s="1"/>
  <c r="K31" i="3" s="1"/>
  <c r="N32" i="3"/>
  <c r="L32" i="3" s="1"/>
  <c r="K32" i="3" s="1"/>
  <c r="N33" i="3"/>
  <c r="L33" i="3" s="1"/>
  <c r="K33" i="3" s="1"/>
  <c r="N34" i="3"/>
  <c r="L34" i="3" s="1"/>
  <c r="K34" i="3" s="1"/>
  <c r="N35" i="3"/>
  <c r="L35" i="3" s="1"/>
  <c r="K35" i="3" s="1"/>
  <c r="N36" i="3"/>
  <c r="L36" i="3" s="1"/>
  <c r="K36" i="3" s="1"/>
  <c r="N37" i="3"/>
  <c r="L37" i="3" s="1"/>
  <c r="K37" i="3" s="1"/>
  <c r="N38" i="3"/>
  <c r="L38" i="3" s="1"/>
  <c r="K38" i="3" s="1"/>
  <c r="N39" i="3"/>
  <c r="L39" i="3" s="1"/>
  <c r="K39" i="3" s="1"/>
  <c r="N40" i="3"/>
  <c r="L40" i="3" s="1"/>
  <c r="K40" i="3" s="1"/>
  <c r="I39" i="5" l="1"/>
  <c r="O41" i="3"/>
</calcChain>
</file>

<file path=xl/sharedStrings.xml><?xml version="1.0" encoding="utf-8"?>
<sst xmlns="http://schemas.openxmlformats.org/spreadsheetml/2006/main" count="225" uniqueCount="63">
  <si>
    <t>№пп</t>
  </si>
  <si>
    <t>Наименование товара</t>
  </si>
  <si>
    <t>Ед.</t>
  </si>
  <si>
    <t>шт</t>
  </si>
  <si>
    <t>Папка для бумаг с завязками картонная мелованная, 280 г/м2, до 200 листов</t>
  </si>
  <si>
    <t>Тетрадь А5, 96 л., скоба, клетка, глянцевая ламинация, "Color Stripes"</t>
  </si>
  <si>
    <t>Конверты С5 (162х229 мм), отрывная лента, Куда-Кому, внутренняя запечатка, 80 г/м2, КОМПЛЕКТ 100 шт.</t>
  </si>
  <si>
    <t>Зажимы для бумаг КОМПЛЕКТ 12 шт., 41 мм, на 200 листов, черные, картонная коробка</t>
  </si>
  <si>
    <t>Клейкая лента малярная креппированная 48 мм х 50 м, профессиональная</t>
  </si>
  <si>
    <t>Картон белый А4 МЕЛОВАННЫЙ (белый оборот), 10 листов, 200х290 мм</t>
  </si>
  <si>
    <t>Ручка шариковая масляная, СИНЯЯ, корпус с печатью, узел 0,7 мм, линия письма 0,35 мм</t>
  </si>
  <si>
    <t>Картон цветной А4 немелованный, 10 листов, 10 цветов, в папке, 200х290 мм</t>
  </si>
  <si>
    <t>Скрепки 33 мм, никелированные, 100 шт., в картонной коробке</t>
  </si>
  <si>
    <t>Степлер №24/6, 26/6  до 30 листов, черный</t>
  </si>
  <si>
    <t>Линейка пластиковая 30 см, прозрачная, тонированная</t>
  </si>
  <si>
    <t>Пластилин классический  12 цветов, 240 г, ВЫСШЕЕ КАЧЕСТВО</t>
  </si>
  <si>
    <t>Папка-конверт с кнопкой А4, до 100 листов, прозрачная, синяя, СВЕРХПРОЧНАЯ 0,18 мм</t>
  </si>
  <si>
    <t>Точилка с контейнером, овальная, пластиковая, корпус ассорти</t>
  </si>
  <si>
    <t>Маркер перманентный , ЧЕРНЫЙ, круглый наконечник, 3 мм</t>
  </si>
  <si>
    <t>Конверты С4 (229х324 мм), отрывная лента, Куда-Кому, внутренняя запечатка, 90 г/м2, КОМПЛЕКТ 50 шт.</t>
  </si>
  <si>
    <t>Маркеры перманентные НАБОР 4 ЦВЕТА, круглый наконечник 3,5 мм</t>
  </si>
  <si>
    <t>Дырокол  до 25 листов, черный</t>
  </si>
  <si>
    <t>Ручка шариковая масляная КРАСНАЯ, игольчатый узел 0,7 мм, линия письма 0,35 мм</t>
  </si>
  <si>
    <t>Доска-планшет с прижимом А4 (228×318 мм), картон/ПВХ, СИНЯЯ</t>
  </si>
  <si>
    <t>Маркер перманентный КРАСНЫЙ, круглый наконечник, 3 мм</t>
  </si>
  <si>
    <t>Карандаши цветные 24 цвета + 2 чернографитных карандаша, трехгранные, грифель 3 мм</t>
  </si>
  <si>
    <t>Бейдж горизонтальный (60×90 мм), на синей ленте 45 см</t>
  </si>
  <si>
    <t>Итого</t>
  </si>
  <si>
    <t>Приложение №1</t>
  </si>
  <si>
    <t>АО «Санаторий Энергетик»</t>
  </si>
  <si>
    <t xml:space="preserve">Расчет начальной максимальной цены закупки </t>
  </si>
  <si>
    <t>Поставка канцелярских товаров</t>
  </si>
  <si>
    <t>ИТОГ</t>
  </si>
  <si>
    <t>КП №1</t>
  </si>
  <si>
    <t>КП №2</t>
  </si>
  <si>
    <t>КП №3</t>
  </si>
  <si>
    <t>Кол-во</t>
  </si>
  <si>
    <t xml:space="preserve">Цена за 1 единицу товара, без НДС </t>
  </si>
  <si>
    <t>Сумма без НДС</t>
  </si>
  <si>
    <t>% НДС</t>
  </si>
  <si>
    <t>Сумма НДС</t>
  </si>
  <si>
    <t>Сумма с учетом НДС</t>
  </si>
  <si>
    <t xml:space="preserve">Сумма без НДС </t>
  </si>
  <si>
    <t xml:space="preserve">ТЗП будет проводиться по единичным расценкам. За расчетную стоимость закупки принять стоимость по КП  №1 </t>
  </si>
  <si>
    <t>1. Стоимость закупки была определена как наименьшая среди представленных КП.</t>
  </si>
  <si>
    <t>2. В стоимость закупки включена доставка, а также все налоги и сборы Исполнителя.</t>
  </si>
  <si>
    <t xml:space="preserve">Генеральный директор </t>
  </si>
  <si>
    <t>А.В. Зайченко</t>
  </si>
  <si>
    <t>Цена без НДС</t>
  </si>
  <si>
    <t>Блок самоклеящийся (стикеры), неоновый, 51х51 мм, 400 листов, 5 цвета</t>
  </si>
  <si>
    <t>Карандаш чернографитный, 1 шт, НВ, с ластиком, пластиковый, зеленый корпус</t>
  </si>
  <si>
    <t>Блок для записей  непроклеенный, куб 9х9х5 см, плотность 80 г/м2,  белизна 95-98%</t>
  </si>
  <si>
    <t>Клейкая двухсторонняя лента 38 мм х 8 м, ПОЛИПРОПИЛЕНОВАЯ ОСНОВА, 90 мкм</t>
  </si>
  <si>
    <t>Блок для записей в боксе, 9×9×5 см, плотность 80 г/м2, белизна 95-98%</t>
  </si>
  <si>
    <t>Ластик, 41х14х8 мм, серо-белый, натуральный каучук</t>
  </si>
  <si>
    <t>Скобы для степлера №24/6, 1000 штук,  до 30 листов</t>
  </si>
  <si>
    <t>Папка-уголок жесткая, синяя, 0,15 мм</t>
  </si>
  <si>
    <t>Калькулятор настольный, КОМПАКТНЫЙ (154x115 мм), 8 разрядов, двойное питание, ЧЕРНЫЙ</t>
  </si>
  <si>
    <t>Цена с учетом НДС</t>
  </si>
  <si>
    <t>Приложение №6.1.</t>
  </si>
  <si>
    <t>Максимальная стоимость (величина) единичных расценок</t>
  </si>
  <si>
    <t>Папка-регистратор с арочным механизмом, покрытие из ПВХ, 50 мм, черная</t>
  </si>
  <si>
    <t>Папка-регистратор с арочным механизмом, покрытие из ПВХ, 75 мм,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</si>
</sst>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5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164" fontId="9" fillId="0" borderId="0" applyFon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</cellStyleXfs>
  <cellXfs count="87">
    <xf numFmtId="0" fontId="0" fillId="0" borderId="0" xfId="0"/>
    <xf numFmtId="0" fontId="0" fillId="0" borderId="2" xfId="0" applyBorder="1"/>
    <xf numFmtId="0" fontId="2" fillId="0" borderId="0" xfId="0" applyFont="1"/>
    <xf numFmtId="0" fontId="7" fillId="0" borderId="0" xfId="0" applyFont="1"/>
    <xf numFmtId="0" fontId="8" fillId="0" borderId="2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 indent="1"/>
    </xf>
    <xf numFmtId="0" fontId="8" fillId="3" borderId="3" xfId="1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0" fontId="2" fillId="0" borderId="2" xfId="0" applyFont="1" applyBorder="1"/>
    <xf numFmtId="0" fontId="4" fillId="3" borderId="2" xfId="1" applyFont="1" applyFill="1" applyBorder="1" applyAlignment="1">
      <alignment wrapText="1"/>
    </xf>
    <xf numFmtId="0" fontId="13" fillId="0" borderId="0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 vertical="center" wrapText="1"/>
    </xf>
    <xf numFmtId="164" fontId="5" fillId="3" borderId="11" xfId="2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3" xfId="4" applyFont="1" applyFill="1" applyBorder="1" applyAlignment="1">
      <alignment horizontal="center" vertical="center" wrapText="1"/>
    </xf>
    <xf numFmtId="164" fontId="5" fillId="3" borderId="13" xfId="2" applyFont="1" applyFill="1" applyBorder="1" applyAlignment="1">
      <alignment horizontal="center" vertical="center" wrapText="1"/>
    </xf>
    <xf numFmtId="164" fontId="5" fillId="3" borderId="14" xfId="2" applyFont="1" applyFill="1" applyBorder="1" applyAlignment="1">
      <alignment horizontal="center" vertical="center" wrapText="1"/>
    </xf>
    <xf numFmtId="0" fontId="2" fillId="0" borderId="15" xfId="0" applyFont="1" applyBorder="1"/>
    <xf numFmtId="2" fontId="2" fillId="0" borderId="2" xfId="0" applyNumberFormat="1" applyFont="1" applyFill="1" applyBorder="1"/>
    <xf numFmtId="0" fontId="2" fillId="0" borderId="15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9" fontId="0" fillId="0" borderId="2" xfId="0" applyNumberFormat="1" applyBorder="1"/>
    <xf numFmtId="2" fontId="7" fillId="0" borderId="2" xfId="0" applyNumberFormat="1" applyFont="1" applyBorder="1"/>
    <xf numFmtId="9" fontId="7" fillId="0" borderId="2" xfId="0" applyNumberFormat="1" applyFont="1" applyBorder="1"/>
    <xf numFmtId="164" fontId="6" fillId="0" borderId="2" xfId="2" applyFont="1" applyFill="1" applyBorder="1" applyAlignment="1">
      <alignment horizontal="center" vertical="center" wrapText="1"/>
    </xf>
    <xf numFmtId="2" fontId="0" fillId="0" borderId="2" xfId="0" applyNumberFormat="1" applyBorder="1"/>
    <xf numFmtId="2" fontId="2" fillId="0" borderId="0" xfId="0" applyNumberFormat="1" applyFont="1" applyFill="1" applyBorder="1"/>
    <xf numFmtId="2" fontId="0" fillId="0" borderId="0" xfId="0" applyNumberForma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2" fontId="7" fillId="0" borderId="23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2" fontId="15" fillId="0" borderId="17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2" fontId="15" fillId="0" borderId="18" xfId="0" applyNumberFormat="1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43" fontId="7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24" xfId="3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3" applyFont="1" applyFill="1" applyBorder="1" applyAlignment="1">
      <alignment horizontal="center"/>
    </xf>
    <xf numFmtId="0" fontId="4" fillId="0" borderId="8" xfId="3" applyFont="1" applyFill="1" applyBorder="1" applyAlignment="1">
      <alignment horizontal="center"/>
    </xf>
    <xf numFmtId="0" fontId="4" fillId="0" borderId="9" xfId="3" applyFont="1" applyFill="1" applyBorder="1" applyAlignment="1">
      <alignment horizontal="center"/>
    </xf>
    <xf numFmtId="164" fontId="4" fillId="0" borderId="7" xfId="2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</cellXfs>
  <cellStyles count="5">
    <cellStyle name="Нейтральный" xfId="4" builtinId="28"/>
    <cellStyle name="Обычный" xfId="0" builtinId="0"/>
    <cellStyle name="Плохой" xfId="1" builtinId="27"/>
    <cellStyle name="Финансовый" xfId="2" builtinId="3"/>
    <cellStyle name="Хороший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632460</xdr:colOff>
      <xdr:row>46</xdr:row>
      <xdr:rowOff>45720</xdr:rowOff>
    </xdr:from>
    <xdr:to>
      <xdr:col>15</xdr:col>
      <xdr:colOff>66675</xdr:colOff>
      <xdr:row>49</xdr:row>
      <xdr:rowOff>144780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3069B380-1A37-477F-BC31-47EB7614B9C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5210" y="11189970"/>
          <a:ext cx="672465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B9" sqref="B9:B40"/>
    </sheetView>
  </sheetViews>
  <sheetFormatPr defaultRowHeight="14.4" x14ac:dyDescent="0.3"/>
  <cols>
    <col min="2" max="2" width="63.6640625" customWidth="1"/>
  </cols>
  <sheetData>
    <row r="1" spans="1:25" x14ac:dyDescent="0.3">
      <c r="T1" s="3" t="s">
        <v>28</v>
      </c>
      <c r="U1" s="3"/>
      <c r="V1" s="3"/>
    </row>
    <row r="2" spans="1:25" x14ac:dyDescent="0.3">
      <c r="T2" s="3" t="s">
        <v>29</v>
      </c>
      <c r="U2" s="3"/>
      <c r="V2" s="3"/>
    </row>
    <row r="4" spans="1:25" x14ac:dyDescent="0.3">
      <c r="K4" s="69" t="s">
        <v>30</v>
      </c>
      <c r="L4" s="69"/>
      <c r="M4" s="69"/>
      <c r="N4" s="69"/>
      <c r="O4" s="69"/>
      <c r="P4" s="69"/>
      <c r="Q4" s="69"/>
      <c r="R4" s="69"/>
      <c r="S4" s="69"/>
    </row>
    <row r="5" spans="1:25" x14ac:dyDescent="0.3">
      <c r="K5" s="70" t="s">
        <v>31</v>
      </c>
      <c r="L5" s="70"/>
      <c r="M5" s="70"/>
      <c r="N5" s="70"/>
      <c r="O5" s="70"/>
      <c r="P5" s="70"/>
      <c r="Q5" s="70"/>
      <c r="R5" s="70"/>
      <c r="S5" s="70"/>
    </row>
    <row r="6" spans="1:25" ht="15" thickBot="1" x14ac:dyDescent="0.35"/>
    <row r="7" spans="1:25" ht="15" thickBot="1" x14ac:dyDescent="0.35">
      <c r="B7" s="2"/>
      <c r="D7" s="13"/>
      <c r="E7" s="13"/>
      <c r="F7" s="71" t="s">
        <v>32</v>
      </c>
      <c r="G7" s="72"/>
      <c r="H7" s="72"/>
      <c r="I7" s="72"/>
      <c r="J7" s="73"/>
      <c r="K7" s="74" t="s">
        <v>33</v>
      </c>
      <c r="L7" s="75"/>
      <c r="M7" s="75"/>
      <c r="N7" s="75"/>
      <c r="O7" s="76"/>
      <c r="P7" s="77" t="s">
        <v>34</v>
      </c>
      <c r="Q7" s="78"/>
      <c r="R7" s="78"/>
      <c r="S7" s="78"/>
      <c r="T7" s="79"/>
      <c r="U7" s="80" t="s">
        <v>35</v>
      </c>
      <c r="V7" s="75"/>
      <c r="W7" s="75"/>
      <c r="X7" s="75"/>
      <c r="Y7" s="76"/>
    </row>
    <row r="8" spans="1:25" ht="69" x14ac:dyDescent="0.3">
      <c r="A8" s="7" t="s">
        <v>0</v>
      </c>
      <c r="B8" s="8" t="s">
        <v>1</v>
      </c>
      <c r="C8" s="9" t="s">
        <v>2</v>
      </c>
      <c r="D8" s="14" t="s">
        <v>2</v>
      </c>
      <c r="E8" s="16" t="s">
        <v>36</v>
      </c>
      <c r="F8" s="15" t="s">
        <v>37</v>
      </c>
      <c r="G8" s="16" t="s">
        <v>38</v>
      </c>
      <c r="H8" s="16" t="s">
        <v>39</v>
      </c>
      <c r="I8" s="16" t="s">
        <v>40</v>
      </c>
      <c r="J8" s="17" t="s">
        <v>41</v>
      </c>
      <c r="K8" s="15" t="s">
        <v>37</v>
      </c>
      <c r="L8" s="16" t="s">
        <v>38</v>
      </c>
      <c r="M8" s="16" t="s">
        <v>39</v>
      </c>
      <c r="N8" s="16" t="s">
        <v>40</v>
      </c>
      <c r="O8" s="17" t="s">
        <v>41</v>
      </c>
      <c r="P8" s="15" t="s">
        <v>37</v>
      </c>
      <c r="Q8" s="15" t="s">
        <v>42</v>
      </c>
      <c r="R8" s="15" t="s">
        <v>39</v>
      </c>
      <c r="S8" s="15" t="s">
        <v>40</v>
      </c>
      <c r="T8" s="15" t="s">
        <v>41</v>
      </c>
      <c r="U8" s="15" t="s">
        <v>37</v>
      </c>
      <c r="V8" s="18" t="s">
        <v>38</v>
      </c>
      <c r="W8" s="18" t="s">
        <v>39</v>
      </c>
      <c r="X8" s="19" t="s">
        <v>40</v>
      </c>
      <c r="Y8" s="20" t="s">
        <v>41</v>
      </c>
    </row>
    <row r="9" spans="1:25" ht="31.2" customHeight="1" x14ac:dyDescent="0.3">
      <c r="A9" s="1">
        <v>1</v>
      </c>
      <c r="B9" s="5" t="s">
        <v>49</v>
      </c>
      <c r="C9" s="4" t="s">
        <v>3</v>
      </c>
      <c r="D9" s="23" t="s">
        <v>3</v>
      </c>
      <c r="E9" s="21">
        <v>20</v>
      </c>
      <c r="F9" s="27">
        <f>G9/E9</f>
        <v>125.97540983606559</v>
      </c>
      <c r="G9" s="27">
        <f>J9-I9</f>
        <v>2519.5081967213118</v>
      </c>
      <c r="H9" s="28">
        <v>0.22</v>
      </c>
      <c r="I9" s="29">
        <f>J9*22/122</f>
        <v>554.29180327868858</v>
      </c>
      <c r="J9" s="10">
        <v>3073.8</v>
      </c>
      <c r="K9" s="27">
        <f>L9/E9</f>
        <v>125.97540983606559</v>
      </c>
      <c r="L9" s="27">
        <f>O9-N9</f>
        <v>2519.5081967213118</v>
      </c>
      <c r="M9" s="28">
        <v>0.22</v>
      </c>
      <c r="N9" s="29">
        <f>O9*22/122</f>
        <v>554.29180327868858</v>
      </c>
      <c r="O9" s="10">
        <v>3073.8</v>
      </c>
      <c r="P9" s="1">
        <v>132.27000000000001</v>
      </c>
      <c r="Q9" s="30">
        <f>E9*P9</f>
        <v>2645.4</v>
      </c>
      <c r="R9" s="26">
        <v>0.22</v>
      </c>
      <c r="S9" s="30">
        <f>T9-Q9</f>
        <v>582</v>
      </c>
      <c r="T9" s="10">
        <v>3227.4</v>
      </c>
      <c r="U9" s="30">
        <v>139.84</v>
      </c>
      <c r="V9" s="30">
        <f>E9*U9</f>
        <v>2796.8</v>
      </c>
      <c r="W9" s="26">
        <v>0.22</v>
      </c>
      <c r="X9" s="30">
        <f>Y9-V9</f>
        <v>615.19999999999982</v>
      </c>
      <c r="Y9" s="10">
        <v>3412</v>
      </c>
    </row>
    <row r="10" spans="1:25" ht="40.200000000000003" customHeight="1" x14ac:dyDescent="0.3">
      <c r="A10" s="1">
        <v>2</v>
      </c>
      <c r="B10" s="5" t="s">
        <v>4</v>
      </c>
      <c r="C10" s="4" t="s">
        <v>3</v>
      </c>
      <c r="D10" s="23" t="s">
        <v>3</v>
      </c>
      <c r="E10" s="21">
        <v>50</v>
      </c>
      <c r="F10" s="27">
        <f t="shared" ref="F10:F40" si="0">G10/E10</f>
        <v>19.262295081967213</v>
      </c>
      <c r="G10" s="27">
        <f t="shared" ref="G10:G40" si="1">J10-I10</f>
        <v>963.11475409836066</v>
      </c>
      <c r="H10" s="28">
        <v>0.22</v>
      </c>
      <c r="I10" s="29">
        <f t="shared" ref="I10:I40" si="2">J10*22/122</f>
        <v>211.88524590163934</v>
      </c>
      <c r="J10" s="10">
        <v>1175</v>
      </c>
      <c r="K10" s="27">
        <f t="shared" ref="K10:K40" si="3">L10/E10</f>
        <v>19.262295081967213</v>
      </c>
      <c r="L10" s="27">
        <f t="shared" ref="L10:L40" si="4">O10-N10</f>
        <v>963.11475409836066</v>
      </c>
      <c r="M10" s="28">
        <v>0.22</v>
      </c>
      <c r="N10" s="29">
        <f t="shared" ref="N10:N40" si="5">O10*22/122</f>
        <v>211.88524590163934</v>
      </c>
      <c r="O10" s="10">
        <v>1175</v>
      </c>
      <c r="P10" s="1">
        <v>20.23</v>
      </c>
      <c r="Q10" s="30">
        <f t="shared" ref="Q10:Q40" si="6">E10*P10</f>
        <v>1011.5</v>
      </c>
      <c r="R10" s="26">
        <v>0.22</v>
      </c>
      <c r="S10" s="30">
        <f t="shared" ref="S10:S40" si="7">T10-Q10</f>
        <v>222.5</v>
      </c>
      <c r="T10" s="10">
        <v>1234</v>
      </c>
      <c r="U10" s="30">
        <v>21.39</v>
      </c>
      <c r="V10" s="30">
        <f t="shared" ref="V10:V40" si="8">E10*U10</f>
        <v>1069.5</v>
      </c>
      <c r="W10" s="26">
        <v>0.22</v>
      </c>
      <c r="X10" s="30">
        <f t="shared" ref="X10:X40" si="9">Y10-V10</f>
        <v>235</v>
      </c>
      <c r="Y10" s="10">
        <v>1304.5</v>
      </c>
    </row>
    <row r="11" spans="1:25" ht="27" customHeight="1" x14ac:dyDescent="0.3">
      <c r="A11" s="1">
        <v>3</v>
      </c>
      <c r="B11" s="5" t="s">
        <v>5</v>
      </c>
      <c r="C11" s="4" t="s">
        <v>3</v>
      </c>
      <c r="D11" s="23" t="s">
        <v>3</v>
      </c>
      <c r="E11" s="21">
        <v>40</v>
      </c>
      <c r="F11" s="27">
        <f t="shared" si="0"/>
        <v>50.114754098360649</v>
      </c>
      <c r="G11" s="27">
        <f t="shared" si="1"/>
        <v>2004.5901639344261</v>
      </c>
      <c r="H11" s="28">
        <v>0.22</v>
      </c>
      <c r="I11" s="29">
        <f t="shared" si="2"/>
        <v>441.00983606557372</v>
      </c>
      <c r="J11" s="10">
        <v>2445.6</v>
      </c>
      <c r="K11" s="27">
        <f t="shared" si="3"/>
        <v>50.114754098360649</v>
      </c>
      <c r="L11" s="27">
        <f t="shared" si="4"/>
        <v>2004.5901639344261</v>
      </c>
      <c r="M11" s="28">
        <v>0.22</v>
      </c>
      <c r="N11" s="29">
        <f t="shared" si="5"/>
        <v>441.00983606557372</v>
      </c>
      <c r="O11" s="10">
        <v>2445.6</v>
      </c>
      <c r="P11" s="1">
        <v>52.62</v>
      </c>
      <c r="Q11" s="30">
        <f t="shared" si="6"/>
        <v>2104.7999999999997</v>
      </c>
      <c r="R11" s="26">
        <v>0.22</v>
      </c>
      <c r="S11" s="30">
        <f t="shared" si="7"/>
        <v>463.20000000000027</v>
      </c>
      <c r="T11" s="10">
        <v>2568</v>
      </c>
      <c r="U11" s="30">
        <v>55.63</v>
      </c>
      <c r="V11" s="30">
        <f t="shared" si="8"/>
        <v>2225.2000000000003</v>
      </c>
      <c r="W11" s="26">
        <v>0.22</v>
      </c>
      <c r="X11" s="30">
        <f t="shared" si="9"/>
        <v>489.59999999999991</v>
      </c>
      <c r="Y11" s="10">
        <v>2714.8</v>
      </c>
    </row>
    <row r="12" spans="1:25" ht="27.6" customHeight="1" x14ac:dyDescent="0.3">
      <c r="A12" s="1">
        <v>4</v>
      </c>
      <c r="B12" s="5" t="s">
        <v>56</v>
      </c>
      <c r="C12" s="4" t="s">
        <v>3</v>
      </c>
      <c r="D12" s="23" t="s">
        <v>3</v>
      </c>
      <c r="E12" s="21">
        <v>20</v>
      </c>
      <c r="F12" s="27">
        <f t="shared" si="0"/>
        <v>19.008196721311474</v>
      </c>
      <c r="G12" s="27">
        <f t="shared" si="1"/>
        <v>380.1639344262295</v>
      </c>
      <c r="H12" s="28">
        <v>0.22</v>
      </c>
      <c r="I12" s="29">
        <f t="shared" si="2"/>
        <v>83.636065573770495</v>
      </c>
      <c r="J12" s="10">
        <v>463.8</v>
      </c>
      <c r="K12" s="27">
        <f t="shared" si="3"/>
        <v>19.008196721311474</v>
      </c>
      <c r="L12" s="27">
        <f t="shared" si="4"/>
        <v>380.1639344262295</v>
      </c>
      <c r="M12" s="28">
        <v>0.22</v>
      </c>
      <c r="N12" s="29">
        <f t="shared" si="5"/>
        <v>83.636065573770495</v>
      </c>
      <c r="O12" s="10">
        <v>463.8</v>
      </c>
      <c r="P12" s="1">
        <v>19.96</v>
      </c>
      <c r="Q12" s="30">
        <f t="shared" si="6"/>
        <v>399.20000000000005</v>
      </c>
      <c r="R12" s="26">
        <v>0.22</v>
      </c>
      <c r="S12" s="30">
        <f t="shared" si="7"/>
        <v>87.799999999999955</v>
      </c>
      <c r="T12" s="10">
        <v>487</v>
      </c>
      <c r="U12" s="30">
        <v>21.1</v>
      </c>
      <c r="V12" s="30">
        <f t="shared" si="8"/>
        <v>422</v>
      </c>
      <c r="W12" s="26">
        <v>0.22</v>
      </c>
      <c r="X12" s="30">
        <f t="shared" si="9"/>
        <v>0</v>
      </c>
      <c r="Y12" s="10">
        <v>422</v>
      </c>
    </row>
    <row r="13" spans="1:25" ht="34.950000000000003" customHeight="1" x14ac:dyDescent="0.3">
      <c r="A13" s="1">
        <v>5</v>
      </c>
      <c r="B13" s="5" t="s">
        <v>6</v>
      </c>
      <c r="C13" s="4" t="s">
        <v>3</v>
      </c>
      <c r="D13" s="23" t="s">
        <v>3</v>
      </c>
      <c r="E13" s="21">
        <v>10</v>
      </c>
      <c r="F13" s="27">
        <f t="shared" si="0"/>
        <v>329.1639344262295</v>
      </c>
      <c r="G13" s="27">
        <f t="shared" si="1"/>
        <v>3291.6393442622953</v>
      </c>
      <c r="H13" s="28">
        <v>0.22</v>
      </c>
      <c r="I13" s="29">
        <f t="shared" si="2"/>
        <v>724.16065573770493</v>
      </c>
      <c r="J13" s="10">
        <v>4015.8</v>
      </c>
      <c r="K13" s="27">
        <f t="shared" si="3"/>
        <v>329.1639344262295</v>
      </c>
      <c r="L13" s="27">
        <f t="shared" si="4"/>
        <v>3291.6393442622953</v>
      </c>
      <c r="M13" s="28">
        <v>0.22</v>
      </c>
      <c r="N13" s="29">
        <f t="shared" si="5"/>
        <v>724.16065573770493</v>
      </c>
      <c r="O13" s="10">
        <v>4015.8</v>
      </c>
      <c r="P13" s="1">
        <v>345.62</v>
      </c>
      <c r="Q13" s="30">
        <f t="shared" si="6"/>
        <v>3456.2</v>
      </c>
      <c r="R13" s="26">
        <v>0.22</v>
      </c>
      <c r="S13" s="30">
        <f t="shared" si="7"/>
        <v>760.40000000000055</v>
      </c>
      <c r="T13" s="10">
        <v>4216.6000000000004</v>
      </c>
      <c r="U13" s="30">
        <v>365.37</v>
      </c>
      <c r="V13" s="30">
        <f t="shared" si="8"/>
        <v>3653.7</v>
      </c>
      <c r="W13" s="26">
        <v>0.22</v>
      </c>
      <c r="X13" s="30">
        <f t="shared" si="9"/>
        <v>803.80000000000018</v>
      </c>
      <c r="Y13" s="10">
        <v>4457.5</v>
      </c>
    </row>
    <row r="14" spans="1:25" ht="30.6" customHeight="1" x14ac:dyDescent="0.3">
      <c r="A14" s="1">
        <v>6</v>
      </c>
      <c r="B14" s="5" t="s">
        <v>57</v>
      </c>
      <c r="C14" s="4" t="s">
        <v>3</v>
      </c>
      <c r="D14" s="23" t="s">
        <v>3</v>
      </c>
      <c r="E14" s="21">
        <v>1</v>
      </c>
      <c r="F14" s="27">
        <f t="shared" si="0"/>
        <v>536.04098360655735</v>
      </c>
      <c r="G14" s="27">
        <f t="shared" si="1"/>
        <v>536.04098360655735</v>
      </c>
      <c r="H14" s="28">
        <v>0.22</v>
      </c>
      <c r="I14" s="29">
        <f t="shared" si="2"/>
        <v>117.92901639344262</v>
      </c>
      <c r="J14" s="10">
        <v>653.97</v>
      </c>
      <c r="K14" s="27">
        <f t="shared" si="3"/>
        <v>536.04098360655735</v>
      </c>
      <c r="L14" s="27">
        <f t="shared" si="4"/>
        <v>536.04098360655735</v>
      </c>
      <c r="M14" s="28">
        <v>0.22</v>
      </c>
      <c r="N14" s="29">
        <f t="shared" si="5"/>
        <v>117.92901639344262</v>
      </c>
      <c r="O14" s="10">
        <v>653.97</v>
      </c>
      <c r="P14" s="1">
        <v>562.84</v>
      </c>
      <c r="Q14" s="30">
        <f t="shared" si="6"/>
        <v>562.84</v>
      </c>
      <c r="R14" s="26">
        <v>0.22</v>
      </c>
      <c r="S14" s="30">
        <f t="shared" si="7"/>
        <v>123.82999999999993</v>
      </c>
      <c r="T14" s="10">
        <v>686.67</v>
      </c>
      <c r="U14" s="30">
        <v>595.01</v>
      </c>
      <c r="V14" s="30">
        <f t="shared" si="8"/>
        <v>595.01</v>
      </c>
      <c r="W14" s="26">
        <v>0.22</v>
      </c>
      <c r="X14" s="30">
        <f t="shared" si="9"/>
        <v>130.89999999999998</v>
      </c>
      <c r="Y14" s="10">
        <v>725.91</v>
      </c>
    </row>
    <row r="15" spans="1:25" ht="29.25" customHeight="1" x14ac:dyDescent="0.3">
      <c r="A15" s="1">
        <v>7</v>
      </c>
      <c r="B15" s="5" t="s">
        <v>50</v>
      </c>
      <c r="C15" s="4" t="s">
        <v>3</v>
      </c>
      <c r="D15" s="23" t="s">
        <v>3</v>
      </c>
      <c r="E15" s="21">
        <v>50</v>
      </c>
      <c r="F15" s="27">
        <f t="shared" si="0"/>
        <v>11.942622950819674</v>
      </c>
      <c r="G15" s="27">
        <f t="shared" si="1"/>
        <v>597.13114754098365</v>
      </c>
      <c r="H15" s="28">
        <v>0.22</v>
      </c>
      <c r="I15" s="29">
        <f t="shared" si="2"/>
        <v>131.36885245901638</v>
      </c>
      <c r="J15" s="10">
        <v>728.5</v>
      </c>
      <c r="K15" s="27">
        <f t="shared" si="3"/>
        <v>11.942622950819674</v>
      </c>
      <c r="L15" s="27">
        <f t="shared" si="4"/>
        <v>597.13114754098365</v>
      </c>
      <c r="M15" s="28">
        <v>0.22</v>
      </c>
      <c r="N15" s="29">
        <f t="shared" si="5"/>
        <v>131.36885245901638</v>
      </c>
      <c r="O15" s="10">
        <v>728.5</v>
      </c>
      <c r="P15" s="1">
        <v>12.54</v>
      </c>
      <c r="Q15" s="30">
        <f t="shared" si="6"/>
        <v>627</v>
      </c>
      <c r="R15" s="26">
        <v>0.22</v>
      </c>
      <c r="S15" s="30">
        <f t="shared" si="7"/>
        <v>138</v>
      </c>
      <c r="T15" s="10">
        <v>765</v>
      </c>
      <c r="U15" s="30">
        <v>13.25</v>
      </c>
      <c r="V15" s="30">
        <f t="shared" si="8"/>
        <v>662.5</v>
      </c>
      <c r="W15" s="26">
        <v>0.22</v>
      </c>
      <c r="X15" s="30">
        <f t="shared" si="9"/>
        <v>146</v>
      </c>
      <c r="Y15" s="10">
        <v>808.5</v>
      </c>
    </row>
    <row r="16" spans="1:25" ht="34.950000000000003" customHeight="1" x14ac:dyDescent="0.3">
      <c r="A16" s="1">
        <v>8</v>
      </c>
      <c r="B16" s="5" t="s">
        <v>7</v>
      </c>
      <c r="C16" s="4" t="s">
        <v>3</v>
      </c>
      <c r="D16" s="23" t="s">
        <v>3</v>
      </c>
      <c r="E16" s="21">
        <v>4</v>
      </c>
      <c r="F16" s="27">
        <f t="shared" si="0"/>
        <v>100.98360655737704</v>
      </c>
      <c r="G16" s="27">
        <f t="shared" si="1"/>
        <v>403.93442622950818</v>
      </c>
      <c r="H16" s="28">
        <v>0.22</v>
      </c>
      <c r="I16" s="29">
        <f t="shared" si="2"/>
        <v>88.865573770491807</v>
      </c>
      <c r="J16" s="10">
        <v>492.8</v>
      </c>
      <c r="K16" s="27">
        <f t="shared" si="3"/>
        <v>100.98360655737704</v>
      </c>
      <c r="L16" s="27">
        <f t="shared" si="4"/>
        <v>403.93442622950818</v>
      </c>
      <c r="M16" s="28">
        <v>0.22</v>
      </c>
      <c r="N16" s="29">
        <f t="shared" si="5"/>
        <v>88.865573770491807</v>
      </c>
      <c r="O16" s="10">
        <v>492.8</v>
      </c>
      <c r="P16" s="1">
        <v>106.03</v>
      </c>
      <c r="Q16" s="30">
        <f t="shared" si="6"/>
        <v>424.12</v>
      </c>
      <c r="R16" s="26">
        <v>0.22</v>
      </c>
      <c r="S16" s="30">
        <f t="shared" si="7"/>
        <v>93.32000000000005</v>
      </c>
      <c r="T16" s="10">
        <v>517.44000000000005</v>
      </c>
      <c r="U16" s="30">
        <v>112.09</v>
      </c>
      <c r="V16" s="30">
        <f t="shared" si="8"/>
        <v>448.36</v>
      </c>
      <c r="W16" s="26">
        <v>0.22</v>
      </c>
      <c r="X16" s="30">
        <f t="shared" si="9"/>
        <v>98.639999999999986</v>
      </c>
      <c r="Y16" s="10">
        <v>547</v>
      </c>
    </row>
    <row r="17" spans="1:25" ht="23.4" customHeight="1" x14ac:dyDescent="0.3">
      <c r="A17" s="1">
        <v>9</v>
      </c>
      <c r="B17" s="5" t="s">
        <v>8</v>
      </c>
      <c r="C17" s="4" t="s">
        <v>3</v>
      </c>
      <c r="D17" s="23" t="s">
        <v>3</v>
      </c>
      <c r="E17" s="21">
        <v>3</v>
      </c>
      <c r="F17" s="27">
        <f t="shared" si="0"/>
        <v>191.88524590163934</v>
      </c>
      <c r="G17" s="27">
        <f t="shared" si="1"/>
        <v>575.65573770491801</v>
      </c>
      <c r="H17" s="28">
        <v>0.22</v>
      </c>
      <c r="I17" s="29">
        <f t="shared" si="2"/>
        <v>126.64426229508196</v>
      </c>
      <c r="J17" s="10">
        <v>702.3</v>
      </c>
      <c r="K17" s="27">
        <f t="shared" si="3"/>
        <v>191.88524590163934</v>
      </c>
      <c r="L17" s="27">
        <f t="shared" si="4"/>
        <v>575.65573770491801</v>
      </c>
      <c r="M17" s="28">
        <v>0.22</v>
      </c>
      <c r="N17" s="29">
        <f t="shared" si="5"/>
        <v>126.64426229508196</v>
      </c>
      <c r="O17" s="10">
        <v>702.3</v>
      </c>
      <c r="P17" s="1">
        <v>201.48</v>
      </c>
      <c r="Q17" s="30">
        <f t="shared" si="6"/>
        <v>604.43999999999994</v>
      </c>
      <c r="R17" s="26">
        <v>0.22</v>
      </c>
      <c r="S17" s="30">
        <f t="shared" si="7"/>
        <v>132.99</v>
      </c>
      <c r="T17" s="10">
        <v>737.43</v>
      </c>
      <c r="U17" s="30">
        <v>212.99</v>
      </c>
      <c r="V17" s="30">
        <f t="shared" si="8"/>
        <v>638.97</v>
      </c>
      <c r="W17" s="26">
        <v>0.22</v>
      </c>
      <c r="X17" s="30">
        <f t="shared" si="9"/>
        <v>140.57999999999993</v>
      </c>
      <c r="Y17" s="10">
        <v>779.55</v>
      </c>
    </row>
    <row r="18" spans="1:25" ht="38.4" customHeight="1" x14ac:dyDescent="0.3">
      <c r="A18" s="1">
        <v>10</v>
      </c>
      <c r="B18" s="5" t="s">
        <v>9</v>
      </c>
      <c r="C18" s="4" t="s">
        <v>3</v>
      </c>
      <c r="D18" s="23" t="s">
        <v>3</v>
      </c>
      <c r="E18" s="21">
        <v>20</v>
      </c>
      <c r="F18" s="27">
        <f t="shared" si="0"/>
        <v>106.26229508196722</v>
      </c>
      <c r="G18" s="27">
        <f t="shared" si="1"/>
        <v>2125.2459016393445</v>
      </c>
      <c r="H18" s="28">
        <v>0.22</v>
      </c>
      <c r="I18" s="29">
        <f t="shared" si="2"/>
        <v>467.55409836065576</v>
      </c>
      <c r="J18" s="10">
        <v>2592.8000000000002</v>
      </c>
      <c r="K18" s="27">
        <f t="shared" si="3"/>
        <v>106.26229508196722</v>
      </c>
      <c r="L18" s="27">
        <f t="shared" si="4"/>
        <v>2125.2459016393445</v>
      </c>
      <c r="M18" s="28">
        <v>0.22</v>
      </c>
      <c r="N18" s="29">
        <f t="shared" si="5"/>
        <v>467.55409836065576</v>
      </c>
      <c r="O18" s="10">
        <v>2592.8000000000002</v>
      </c>
      <c r="P18" s="1">
        <v>111.57</v>
      </c>
      <c r="Q18" s="30">
        <f t="shared" si="6"/>
        <v>2231.3999999999996</v>
      </c>
      <c r="R18" s="26">
        <v>0.22</v>
      </c>
      <c r="S18" s="30">
        <f t="shared" si="7"/>
        <v>491.00000000000045</v>
      </c>
      <c r="T18" s="10">
        <v>2722.4</v>
      </c>
      <c r="U18" s="30">
        <v>117.95</v>
      </c>
      <c r="V18" s="30">
        <f t="shared" si="8"/>
        <v>2359</v>
      </c>
      <c r="W18" s="26">
        <v>0.22</v>
      </c>
      <c r="X18" s="30">
        <f t="shared" si="9"/>
        <v>519</v>
      </c>
      <c r="Y18" s="10">
        <v>2878</v>
      </c>
    </row>
    <row r="19" spans="1:25" ht="39" customHeight="1" x14ac:dyDescent="0.3">
      <c r="A19" s="1">
        <v>11</v>
      </c>
      <c r="B19" s="5" t="s">
        <v>10</v>
      </c>
      <c r="C19" s="4" t="s">
        <v>3</v>
      </c>
      <c r="D19" s="23" t="s">
        <v>3</v>
      </c>
      <c r="E19" s="21">
        <v>250</v>
      </c>
      <c r="F19" s="27">
        <f t="shared" si="0"/>
        <v>27.885245901639344</v>
      </c>
      <c r="G19" s="27">
        <f t="shared" si="1"/>
        <v>6971.311475409836</v>
      </c>
      <c r="H19" s="28">
        <v>0.22</v>
      </c>
      <c r="I19" s="29">
        <f t="shared" si="2"/>
        <v>1533.688524590164</v>
      </c>
      <c r="J19" s="10">
        <v>8505</v>
      </c>
      <c r="K19" s="27">
        <f t="shared" si="3"/>
        <v>27.885245901639344</v>
      </c>
      <c r="L19" s="27">
        <f t="shared" si="4"/>
        <v>6971.311475409836</v>
      </c>
      <c r="M19" s="28">
        <v>0.22</v>
      </c>
      <c r="N19" s="29">
        <f t="shared" si="5"/>
        <v>1533.688524590164</v>
      </c>
      <c r="O19" s="10">
        <v>8505</v>
      </c>
      <c r="P19" s="1">
        <v>29.28</v>
      </c>
      <c r="Q19" s="30">
        <f t="shared" si="6"/>
        <v>7320</v>
      </c>
      <c r="R19" s="26">
        <v>0.22</v>
      </c>
      <c r="S19" s="30">
        <f t="shared" si="7"/>
        <v>1610</v>
      </c>
      <c r="T19" s="10">
        <v>8930</v>
      </c>
      <c r="U19" s="30">
        <v>30.95</v>
      </c>
      <c r="V19" s="30">
        <f t="shared" si="8"/>
        <v>7737.5</v>
      </c>
      <c r="W19" s="26">
        <v>0.22</v>
      </c>
      <c r="X19" s="30">
        <f t="shared" si="9"/>
        <v>1702.5</v>
      </c>
      <c r="Y19" s="10">
        <v>9440</v>
      </c>
    </row>
    <row r="20" spans="1:25" ht="30.6" customHeight="1" x14ac:dyDescent="0.3">
      <c r="A20" s="1">
        <v>12</v>
      </c>
      <c r="B20" s="5" t="s">
        <v>11</v>
      </c>
      <c r="C20" s="4" t="s">
        <v>3</v>
      </c>
      <c r="D20" s="23" t="s">
        <v>3</v>
      </c>
      <c r="E20" s="21">
        <v>20</v>
      </c>
      <c r="F20" s="27">
        <f t="shared" si="0"/>
        <v>62.9016393442623</v>
      </c>
      <c r="G20" s="27">
        <f t="shared" si="1"/>
        <v>1258.032786885246</v>
      </c>
      <c r="H20" s="28">
        <v>0.22</v>
      </c>
      <c r="I20" s="29">
        <f t="shared" si="2"/>
        <v>276.7672131147541</v>
      </c>
      <c r="J20" s="10">
        <v>1534.8</v>
      </c>
      <c r="K20" s="27">
        <f t="shared" si="3"/>
        <v>62.9016393442623</v>
      </c>
      <c r="L20" s="27">
        <f t="shared" si="4"/>
        <v>1258.032786885246</v>
      </c>
      <c r="M20" s="28">
        <v>0.22</v>
      </c>
      <c r="N20" s="29">
        <f t="shared" si="5"/>
        <v>276.7672131147541</v>
      </c>
      <c r="O20" s="10">
        <v>1534.8</v>
      </c>
      <c r="P20" s="1">
        <v>66.05</v>
      </c>
      <c r="Q20" s="30">
        <f t="shared" si="6"/>
        <v>1321</v>
      </c>
      <c r="R20" s="26">
        <v>0.22</v>
      </c>
      <c r="S20" s="30">
        <f t="shared" si="7"/>
        <v>290.59999999999991</v>
      </c>
      <c r="T20" s="10">
        <v>1611.6</v>
      </c>
      <c r="U20" s="30">
        <v>69.819999999999993</v>
      </c>
      <c r="V20" s="30">
        <f t="shared" si="8"/>
        <v>1396.3999999999999</v>
      </c>
      <c r="W20" s="26">
        <v>0.22</v>
      </c>
      <c r="X20" s="30">
        <f t="shared" si="9"/>
        <v>307.20000000000005</v>
      </c>
      <c r="Y20" s="10">
        <v>1703.6</v>
      </c>
    </row>
    <row r="21" spans="1:25" ht="28.95" customHeight="1" x14ac:dyDescent="0.3">
      <c r="A21" s="1">
        <v>13</v>
      </c>
      <c r="B21" s="5" t="s">
        <v>54</v>
      </c>
      <c r="C21" s="4" t="s">
        <v>3</v>
      </c>
      <c r="D21" s="23" t="s">
        <v>3</v>
      </c>
      <c r="E21" s="21">
        <v>10</v>
      </c>
      <c r="F21" s="27">
        <f t="shared" si="0"/>
        <v>16.377049180327869</v>
      </c>
      <c r="G21" s="27">
        <f t="shared" si="1"/>
        <v>163.7704918032787</v>
      </c>
      <c r="H21" s="28">
        <v>0.22</v>
      </c>
      <c r="I21" s="29">
        <f t="shared" si="2"/>
        <v>36.029508196721316</v>
      </c>
      <c r="J21" s="10">
        <v>199.8</v>
      </c>
      <c r="K21" s="27">
        <f t="shared" si="3"/>
        <v>16.377049180327869</v>
      </c>
      <c r="L21" s="27">
        <f t="shared" si="4"/>
        <v>163.7704918032787</v>
      </c>
      <c r="M21" s="28">
        <v>0.22</v>
      </c>
      <c r="N21" s="29">
        <f t="shared" si="5"/>
        <v>36.029508196721316</v>
      </c>
      <c r="O21" s="10">
        <v>199.8</v>
      </c>
      <c r="P21" s="1">
        <v>17.2</v>
      </c>
      <c r="Q21" s="30">
        <f t="shared" si="6"/>
        <v>172</v>
      </c>
      <c r="R21" s="26">
        <v>0.22</v>
      </c>
      <c r="S21" s="30">
        <f t="shared" si="7"/>
        <v>37.800000000000011</v>
      </c>
      <c r="T21" s="10">
        <v>209.8</v>
      </c>
      <c r="U21" s="30">
        <v>18.18</v>
      </c>
      <c r="V21" s="30">
        <f t="shared" si="8"/>
        <v>181.8</v>
      </c>
      <c r="W21" s="26">
        <v>0.22</v>
      </c>
      <c r="X21" s="30">
        <f t="shared" si="9"/>
        <v>40</v>
      </c>
      <c r="Y21" s="10">
        <v>221.8</v>
      </c>
    </row>
    <row r="22" spans="1:25" ht="26.4" customHeight="1" x14ac:dyDescent="0.3">
      <c r="A22" s="1">
        <v>14</v>
      </c>
      <c r="B22" s="5" t="s">
        <v>12</v>
      </c>
      <c r="C22" s="4" t="s">
        <v>3</v>
      </c>
      <c r="D22" s="23" t="s">
        <v>3</v>
      </c>
      <c r="E22" s="21">
        <v>5</v>
      </c>
      <c r="F22" s="27">
        <f t="shared" si="0"/>
        <v>53.516393442622949</v>
      </c>
      <c r="G22" s="27">
        <f t="shared" si="1"/>
        <v>267.58196721311475</v>
      </c>
      <c r="H22" s="28">
        <v>0.22</v>
      </c>
      <c r="I22" s="29">
        <f t="shared" si="2"/>
        <v>58.868032786885244</v>
      </c>
      <c r="J22" s="10">
        <v>326.45</v>
      </c>
      <c r="K22" s="27">
        <f t="shared" si="3"/>
        <v>53.516393442622949</v>
      </c>
      <c r="L22" s="27">
        <f t="shared" si="4"/>
        <v>267.58196721311475</v>
      </c>
      <c r="M22" s="28">
        <v>0.22</v>
      </c>
      <c r="N22" s="29">
        <f t="shared" si="5"/>
        <v>58.868032786885244</v>
      </c>
      <c r="O22" s="10">
        <v>326.45</v>
      </c>
      <c r="P22" s="1">
        <v>56.19</v>
      </c>
      <c r="Q22" s="30">
        <f t="shared" si="6"/>
        <v>280.95</v>
      </c>
      <c r="R22" s="26">
        <v>0.22</v>
      </c>
      <c r="S22" s="30">
        <f t="shared" si="7"/>
        <v>61.800000000000011</v>
      </c>
      <c r="T22" s="10">
        <v>342.75</v>
      </c>
      <c r="U22" s="30">
        <v>59.4</v>
      </c>
      <c r="V22" s="30">
        <f t="shared" si="8"/>
        <v>297</v>
      </c>
      <c r="W22" s="26">
        <v>0.22</v>
      </c>
      <c r="X22" s="30">
        <f t="shared" si="9"/>
        <v>65.350000000000023</v>
      </c>
      <c r="Y22" s="10">
        <v>362.35</v>
      </c>
    </row>
    <row r="23" spans="1:25" ht="25.2" customHeight="1" x14ac:dyDescent="0.3">
      <c r="A23" s="1">
        <v>15</v>
      </c>
      <c r="B23" s="5" t="s">
        <v>51</v>
      </c>
      <c r="C23" s="4" t="s">
        <v>3</v>
      </c>
      <c r="D23" s="23" t="s">
        <v>3</v>
      </c>
      <c r="E23" s="21">
        <v>10</v>
      </c>
      <c r="F23" s="27">
        <f t="shared" si="0"/>
        <v>81.909836065573771</v>
      </c>
      <c r="G23" s="27">
        <f t="shared" si="1"/>
        <v>819.09836065573768</v>
      </c>
      <c r="H23" s="28">
        <v>0.22</v>
      </c>
      <c r="I23" s="29">
        <f t="shared" si="2"/>
        <v>180.20163934426228</v>
      </c>
      <c r="J23" s="10">
        <v>999.3</v>
      </c>
      <c r="K23" s="27">
        <f t="shared" si="3"/>
        <v>81.909836065573771</v>
      </c>
      <c r="L23" s="27">
        <f t="shared" si="4"/>
        <v>819.09836065573768</v>
      </c>
      <c r="M23" s="28">
        <v>0.22</v>
      </c>
      <c r="N23" s="29">
        <f t="shared" si="5"/>
        <v>180.20163934426228</v>
      </c>
      <c r="O23" s="10">
        <v>999.3</v>
      </c>
      <c r="P23" s="1">
        <v>86.01</v>
      </c>
      <c r="Q23" s="30">
        <f t="shared" si="6"/>
        <v>860.1</v>
      </c>
      <c r="R23" s="26">
        <v>0.22</v>
      </c>
      <c r="S23" s="30">
        <f t="shared" si="7"/>
        <v>189.19999999999993</v>
      </c>
      <c r="T23" s="10">
        <v>1049.3</v>
      </c>
      <c r="U23" s="30">
        <v>90.92</v>
      </c>
      <c r="V23" s="30">
        <f t="shared" si="8"/>
        <v>909.2</v>
      </c>
      <c r="W23" s="26">
        <v>0.22</v>
      </c>
      <c r="X23" s="30">
        <f t="shared" si="9"/>
        <v>200</v>
      </c>
      <c r="Y23" s="10">
        <v>1109.2</v>
      </c>
    </row>
    <row r="24" spans="1:25" ht="24.6" customHeight="1" x14ac:dyDescent="0.3">
      <c r="A24" s="1">
        <v>16</v>
      </c>
      <c r="B24" s="5" t="s">
        <v>13</v>
      </c>
      <c r="C24" s="4" t="s">
        <v>3</v>
      </c>
      <c r="D24" s="23" t="s">
        <v>3</v>
      </c>
      <c r="E24" s="21">
        <v>2</v>
      </c>
      <c r="F24" s="27">
        <f t="shared" si="0"/>
        <v>251.59016393442622</v>
      </c>
      <c r="G24" s="27">
        <f t="shared" si="1"/>
        <v>503.18032786885243</v>
      </c>
      <c r="H24" s="28">
        <v>0.22</v>
      </c>
      <c r="I24" s="29">
        <f t="shared" si="2"/>
        <v>110.69967213114755</v>
      </c>
      <c r="J24" s="10">
        <v>613.88</v>
      </c>
      <c r="K24" s="27">
        <f t="shared" si="3"/>
        <v>251.59016393442622</v>
      </c>
      <c r="L24" s="27">
        <f t="shared" si="4"/>
        <v>503.18032786885243</v>
      </c>
      <c r="M24" s="28">
        <v>0.22</v>
      </c>
      <c r="N24" s="29">
        <f t="shared" si="5"/>
        <v>110.69967213114755</v>
      </c>
      <c r="O24" s="10">
        <v>613.88</v>
      </c>
      <c r="P24" s="1">
        <v>264.17</v>
      </c>
      <c r="Q24" s="30">
        <f t="shared" si="6"/>
        <v>528.34</v>
      </c>
      <c r="R24" s="26">
        <v>0.22</v>
      </c>
      <c r="S24" s="30">
        <f t="shared" si="7"/>
        <v>116.24000000000001</v>
      </c>
      <c r="T24" s="10">
        <v>644.58000000000004</v>
      </c>
      <c r="U24" s="30">
        <v>279.26</v>
      </c>
      <c r="V24" s="30">
        <f t="shared" si="8"/>
        <v>558.52</v>
      </c>
      <c r="W24" s="26">
        <v>0.22</v>
      </c>
      <c r="X24" s="30">
        <f t="shared" si="9"/>
        <v>122.88</v>
      </c>
      <c r="Y24" s="10">
        <v>681.4</v>
      </c>
    </row>
    <row r="25" spans="1:25" ht="24.6" customHeight="1" x14ac:dyDescent="0.3">
      <c r="A25" s="1">
        <v>17</v>
      </c>
      <c r="B25" s="5" t="s">
        <v>14</v>
      </c>
      <c r="C25" s="4" t="s">
        <v>3</v>
      </c>
      <c r="D25" s="23" t="s">
        <v>3</v>
      </c>
      <c r="E25" s="21">
        <v>20</v>
      </c>
      <c r="F25" s="27">
        <f t="shared" si="0"/>
        <v>45.237704918032783</v>
      </c>
      <c r="G25" s="27">
        <f t="shared" si="1"/>
        <v>904.75409836065569</v>
      </c>
      <c r="H25" s="28">
        <v>0.22</v>
      </c>
      <c r="I25" s="29">
        <f t="shared" si="2"/>
        <v>199.04590163934424</v>
      </c>
      <c r="J25" s="10">
        <v>1103.8</v>
      </c>
      <c r="K25" s="27">
        <f t="shared" si="3"/>
        <v>45.237704918032783</v>
      </c>
      <c r="L25" s="27">
        <f t="shared" si="4"/>
        <v>904.75409836065569</v>
      </c>
      <c r="M25" s="28">
        <v>0.22</v>
      </c>
      <c r="N25" s="29">
        <f t="shared" si="5"/>
        <v>199.04590163934424</v>
      </c>
      <c r="O25" s="10">
        <v>1103.8</v>
      </c>
      <c r="P25" s="1">
        <v>47.5</v>
      </c>
      <c r="Q25" s="30">
        <f t="shared" si="6"/>
        <v>950</v>
      </c>
      <c r="R25" s="26">
        <v>0.22</v>
      </c>
      <c r="S25" s="30">
        <f t="shared" si="7"/>
        <v>209</v>
      </c>
      <c r="T25" s="10">
        <v>1159</v>
      </c>
      <c r="U25" s="30">
        <v>50.21</v>
      </c>
      <c r="V25" s="30">
        <f t="shared" si="8"/>
        <v>1004.2</v>
      </c>
      <c r="W25" s="26">
        <v>0.22</v>
      </c>
      <c r="X25" s="30">
        <f t="shared" si="9"/>
        <v>221</v>
      </c>
      <c r="Y25" s="10">
        <v>1225.2</v>
      </c>
    </row>
    <row r="26" spans="1:25" ht="22.2" customHeight="1" x14ac:dyDescent="0.3">
      <c r="A26" s="1">
        <v>18</v>
      </c>
      <c r="B26" s="5" t="s">
        <v>15</v>
      </c>
      <c r="C26" s="4" t="s">
        <v>3</v>
      </c>
      <c r="D26" s="23" t="s">
        <v>3</v>
      </c>
      <c r="E26" s="21">
        <v>21</v>
      </c>
      <c r="F26" s="27">
        <f t="shared" si="0"/>
        <v>76.770491803278688</v>
      </c>
      <c r="G26" s="27">
        <f t="shared" si="1"/>
        <v>1612.1803278688524</v>
      </c>
      <c r="H26" s="28">
        <v>0.22</v>
      </c>
      <c r="I26" s="29">
        <f t="shared" si="2"/>
        <v>354.67967213114753</v>
      </c>
      <c r="J26" s="10">
        <v>1966.86</v>
      </c>
      <c r="K26" s="27">
        <f t="shared" si="3"/>
        <v>76.770491803278688</v>
      </c>
      <c r="L26" s="27">
        <f t="shared" si="4"/>
        <v>1612.1803278688524</v>
      </c>
      <c r="M26" s="28">
        <v>0.22</v>
      </c>
      <c r="N26" s="29">
        <f t="shared" si="5"/>
        <v>354.67967213114753</v>
      </c>
      <c r="O26" s="10">
        <v>1966.86</v>
      </c>
      <c r="P26" s="1">
        <v>89.4</v>
      </c>
      <c r="Q26" s="30">
        <f t="shared" si="6"/>
        <v>1877.4</v>
      </c>
      <c r="R26" s="26">
        <v>0.22</v>
      </c>
      <c r="S26" s="30">
        <f t="shared" si="7"/>
        <v>187.73999999999978</v>
      </c>
      <c r="T26" s="10">
        <v>2065.14</v>
      </c>
      <c r="U26" s="30">
        <v>94.51</v>
      </c>
      <c r="V26" s="30">
        <f t="shared" si="8"/>
        <v>1984.71</v>
      </c>
      <c r="W26" s="26">
        <v>0.22</v>
      </c>
      <c r="X26" s="30">
        <f t="shared" si="9"/>
        <v>198.44999999999982</v>
      </c>
      <c r="Y26" s="10">
        <v>2183.16</v>
      </c>
    </row>
    <row r="27" spans="1:25" ht="29.4" customHeight="1" x14ac:dyDescent="0.3">
      <c r="A27" s="1">
        <v>19</v>
      </c>
      <c r="B27" s="5" t="s">
        <v>16</v>
      </c>
      <c r="C27" s="4" t="s">
        <v>3</v>
      </c>
      <c r="D27" s="23" t="s">
        <v>3</v>
      </c>
      <c r="E27" s="21">
        <v>10</v>
      </c>
      <c r="F27" s="27">
        <f t="shared" si="0"/>
        <v>42.442622950819668</v>
      </c>
      <c r="G27" s="27">
        <f t="shared" si="1"/>
        <v>424.42622950819668</v>
      </c>
      <c r="H27" s="28">
        <v>0.22</v>
      </c>
      <c r="I27" s="29">
        <f t="shared" si="2"/>
        <v>93.37377049180327</v>
      </c>
      <c r="J27" s="10">
        <v>517.79999999999995</v>
      </c>
      <c r="K27" s="27">
        <f t="shared" si="3"/>
        <v>42.442622950819668</v>
      </c>
      <c r="L27" s="27">
        <f t="shared" si="4"/>
        <v>424.42622950819668</v>
      </c>
      <c r="M27" s="28">
        <v>0.22</v>
      </c>
      <c r="N27" s="29">
        <f t="shared" si="5"/>
        <v>93.37377049180327</v>
      </c>
      <c r="O27" s="10">
        <v>517.79999999999995</v>
      </c>
      <c r="P27" s="1">
        <v>44.57</v>
      </c>
      <c r="Q27" s="30">
        <f t="shared" si="6"/>
        <v>445.7</v>
      </c>
      <c r="R27" s="26">
        <v>0.22</v>
      </c>
      <c r="S27" s="30">
        <f t="shared" si="7"/>
        <v>98.000000000000057</v>
      </c>
      <c r="T27" s="10">
        <v>543.70000000000005</v>
      </c>
      <c r="U27" s="30">
        <v>47.11</v>
      </c>
      <c r="V27" s="30">
        <f t="shared" si="8"/>
        <v>471.1</v>
      </c>
      <c r="W27" s="26">
        <v>0.22</v>
      </c>
      <c r="X27" s="30">
        <f t="shared" si="9"/>
        <v>103.69999999999993</v>
      </c>
      <c r="Y27" s="10">
        <v>574.79999999999995</v>
      </c>
    </row>
    <row r="28" spans="1:25" ht="22.2" customHeight="1" x14ac:dyDescent="0.3">
      <c r="A28" s="1">
        <v>20</v>
      </c>
      <c r="B28" s="5" t="s">
        <v>17</v>
      </c>
      <c r="C28" s="4" t="s">
        <v>3</v>
      </c>
      <c r="D28" s="23" t="s">
        <v>3</v>
      </c>
      <c r="E28" s="21">
        <v>20</v>
      </c>
      <c r="F28" s="27">
        <f t="shared" si="0"/>
        <v>42.024590163934434</v>
      </c>
      <c r="G28" s="27">
        <f t="shared" si="1"/>
        <v>840.49180327868862</v>
      </c>
      <c r="H28" s="28">
        <v>0.22</v>
      </c>
      <c r="I28" s="29">
        <f t="shared" si="2"/>
        <v>184.9081967213115</v>
      </c>
      <c r="J28" s="10">
        <v>1025.4000000000001</v>
      </c>
      <c r="K28" s="27">
        <f t="shared" si="3"/>
        <v>42.024590163934434</v>
      </c>
      <c r="L28" s="27">
        <f t="shared" si="4"/>
        <v>840.49180327868862</v>
      </c>
      <c r="M28" s="28">
        <v>0.22</v>
      </c>
      <c r="N28" s="29">
        <f t="shared" si="5"/>
        <v>184.9081967213115</v>
      </c>
      <c r="O28" s="10">
        <v>1025.4000000000001</v>
      </c>
      <c r="P28" s="1">
        <v>44.12</v>
      </c>
      <c r="Q28" s="30">
        <f t="shared" si="6"/>
        <v>882.4</v>
      </c>
      <c r="R28" s="26">
        <v>0.22</v>
      </c>
      <c r="S28" s="30">
        <f t="shared" si="7"/>
        <v>194.19999999999993</v>
      </c>
      <c r="T28" s="10">
        <v>1076.5999999999999</v>
      </c>
      <c r="U28" s="30">
        <v>46.65</v>
      </c>
      <c r="V28" s="30">
        <f t="shared" si="8"/>
        <v>933</v>
      </c>
      <c r="W28" s="26">
        <v>0.22</v>
      </c>
      <c r="X28" s="30">
        <f t="shared" si="9"/>
        <v>205.20000000000005</v>
      </c>
      <c r="Y28" s="10">
        <v>1138.2</v>
      </c>
    </row>
    <row r="29" spans="1:25" ht="24.6" customHeight="1" x14ac:dyDescent="0.3">
      <c r="A29" s="1">
        <v>21</v>
      </c>
      <c r="B29" s="5" t="s">
        <v>18</v>
      </c>
      <c r="C29" s="4" t="s">
        <v>3</v>
      </c>
      <c r="D29" s="23" t="s">
        <v>3</v>
      </c>
      <c r="E29" s="21">
        <v>10</v>
      </c>
      <c r="F29" s="27">
        <f t="shared" si="0"/>
        <v>17.360655737704917</v>
      </c>
      <c r="G29" s="27">
        <f t="shared" si="1"/>
        <v>173.60655737704917</v>
      </c>
      <c r="H29" s="28">
        <v>0.22</v>
      </c>
      <c r="I29" s="29">
        <f t="shared" si="2"/>
        <v>38.193442622950826</v>
      </c>
      <c r="J29" s="10">
        <v>211.8</v>
      </c>
      <c r="K29" s="27">
        <f t="shared" si="3"/>
        <v>17.360655737704917</v>
      </c>
      <c r="L29" s="27">
        <f t="shared" si="4"/>
        <v>173.60655737704917</v>
      </c>
      <c r="M29" s="28">
        <v>0.22</v>
      </c>
      <c r="N29" s="29">
        <f t="shared" si="5"/>
        <v>38.193442622950826</v>
      </c>
      <c r="O29" s="10">
        <v>211.8</v>
      </c>
      <c r="P29" s="1">
        <v>18.23</v>
      </c>
      <c r="Q29" s="30">
        <f t="shared" si="6"/>
        <v>182.3</v>
      </c>
      <c r="R29" s="26">
        <v>0.22</v>
      </c>
      <c r="S29" s="30">
        <f t="shared" si="7"/>
        <v>40.099999999999994</v>
      </c>
      <c r="T29" s="10">
        <v>222.4</v>
      </c>
      <c r="U29" s="30">
        <v>19.27</v>
      </c>
      <c r="V29" s="30">
        <f t="shared" si="8"/>
        <v>192.7</v>
      </c>
      <c r="W29" s="26">
        <v>0.22</v>
      </c>
      <c r="X29" s="30">
        <f t="shared" si="9"/>
        <v>42.400000000000006</v>
      </c>
      <c r="Y29" s="10">
        <v>235.1</v>
      </c>
    </row>
    <row r="30" spans="1:25" ht="37.200000000000003" customHeight="1" x14ac:dyDescent="0.3">
      <c r="A30" s="1">
        <v>22</v>
      </c>
      <c r="B30" s="5" t="s">
        <v>19</v>
      </c>
      <c r="C30" s="4" t="s">
        <v>3</v>
      </c>
      <c r="D30" s="23" t="s">
        <v>3</v>
      </c>
      <c r="E30" s="21">
        <v>4</v>
      </c>
      <c r="F30" s="27">
        <f t="shared" si="0"/>
        <v>358.39344262295083</v>
      </c>
      <c r="G30" s="27">
        <f t="shared" si="1"/>
        <v>1433.5737704918033</v>
      </c>
      <c r="H30" s="28">
        <v>0.22</v>
      </c>
      <c r="I30" s="29">
        <f t="shared" si="2"/>
        <v>315.38622950819672</v>
      </c>
      <c r="J30" s="10">
        <v>1748.96</v>
      </c>
      <c r="K30" s="27">
        <f t="shared" si="3"/>
        <v>358.39344262295083</v>
      </c>
      <c r="L30" s="27">
        <f t="shared" si="4"/>
        <v>1433.5737704918033</v>
      </c>
      <c r="M30" s="28">
        <v>0.22</v>
      </c>
      <c r="N30" s="29">
        <f t="shared" si="5"/>
        <v>315.38622950819672</v>
      </c>
      <c r="O30" s="10">
        <v>1748.96</v>
      </c>
      <c r="P30" s="1">
        <v>376.31</v>
      </c>
      <c r="Q30" s="30">
        <f t="shared" si="6"/>
        <v>1505.24</v>
      </c>
      <c r="R30" s="26">
        <v>0.22</v>
      </c>
      <c r="S30" s="30">
        <f t="shared" si="7"/>
        <v>331.16000000000008</v>
      </c>
      <c r="T30" s="10">
        <v>1836.4</v>
      </c>
      <c r="U30" s="30">
        <v>397.82</v>
      </c>
      <c r="V30" s="30">
        <f t="shared" si="8"/>
        <v>1591.28</v>
      </c>
      <c r="W30" s="26">
        <v>0.22</v>
      </c>
      <c r="X30" s="30">
        <f t="shared" si="9"/>
        <v>350.07999999999993</v>
      </c>
      <c r="Y30" s="10">
        <v>1941.36</v>
      </c>
    </row>
    <row r="31" spans="1:25" ht="21.6" customHeight="1" x14ac:dyDescent="0.3">
      <c r="A31" s="1">
        <v>23</v>
      </c>
      <c r="B31" s="5" t="s">
        <v>20</v>
      </c>
      <c r="C31" s="4" t="s">
        <v>3</v>
      </c>
      <c r="D31" s="23" t="s">
        <v>3</v>
      </c>
      <c r="E31" s="21">
        <v>6</v>
      </c>
      <c r="F31" s="27">
        <f t="shared" si="0"/>
        <v>198.01639344262296</v>
      </c>
      <c r="G31" s="27">
        <f t="shared" si="1"/>
        <v>1188.0983606557377</v>
      </c>
      <c r="H31" s="28">
        <v>0.22</v>
      </c>
      <c r="I31" s="29">
        <f t="shared" si="2"/>
        <v>261.38163934426228</v>
      </c>
      <c r="J31" s="10">
        <v>1449.48</v>
      </c>
      <c r="K31" s="27">
        <f t="shared" si="3"/>
        <v>198.01639344262296</v>
      </c>
      <c r="L31" s="27">
        <f t="shared" si="4"/>
        <v>1188.0983606557377</v>
      </c>
      <c r="M31" s="28">
        <v>0.22</v>
      </c>
      <c r="N31" s="29">
        <f t="shared" si="5"/>
        <v>261.38163934426228</v>
      </c>
      <c r="O31" s="10">
        <v>1449.48</v>
      </c>
      <c r="P31" s="1">
        <v>207.92</v>
      </c>
      <c r="Q31" s="30">
        <f t="shared" si="6"/>
        <v>1247.52</v>
      </c>
      <c r="R31" s="26">
        <v>0.22</v>
      </c>
      <c r="S31" s="30">
        <f t="shared" si="7"/>
        <v>274.44000000000005</v>
      </c>
      <c r="T31" s="10">
        <v>1521.96</v>
      </c>
      <c r="U31" s="30">
        <v>219.8</v>
      </c>
      <c r="V31" s="30">
        <f t="shared" si="8"/>
        <v>1318.8000000000002</v>
      </c>
      <c r="W31" s="26">
        <v>0.22</v>
      </c>
      <c r="X31" s="30">
        <f t="shared" si="9"/>
        <v>290.09999999999991</v>
      </c>
      <c r="Y31" s="10">
        <v>1608.9</v>
      </c>
    </row>
    <row r="32" spans="1:25" ht="25.2" customHeight="1" x14ac:dyDescent="0.3">
      <c r="A32" s="1">
        <v>24</v>
      </c>
      <c r="B32" s="5" t="s">
        <v>21</v>
      </c>
      <c r="C32" s="4" t="s">
        <v>3</v>
      </c>
      <c r="D32" s="23" t="s">
        <v>3</v>
      </c>
      <c r="E32" s="21">
        <v>1</v>
      </c>
      <c r="F32" s="27">
        <f t="shared" si="0"/>
        <v>353.52459016393442</v>
      </c>
      <c r="G32" s="27">
        <f t="shared" si="1"/>
        <v>353.52459016393442</v>
      </c>
      <c r="H32" s="28">
        <v>0.22</v>
      </c>
      <c r="I32" s="29">
        <f t="shared" si="2"/>
        <v>77.775409836065577</v>
      </c>
      <c r="J32" s="10">
        <v>431.3</v>
      </c>
      <c r="K32" s="27">
        <f t="shared" si="3"/>
        <v>353.52459016393442</v>
      </c>
      <c r="L32" s="27">
        <f t="shared" si="4"/>
        <v>353.52459016393442</v>
      </c>
      <c r="M32" s="28">
        <v>0.22</v>
      </c>
      <c r="N32" s="29">
        <f t="shared" si="5"/>
        <v>77.775409836065577</v>
      </c>
      <c r="O32" s="10">
        <v>431.3</v>
      </c>
      <c r="P32" s="1">
        <v>371.2</v>
      </c>
      <c r="Q32" s="30">
        <f t="shared" si="6"/>
        <v>371.2</v>
      </c>
      <c r="R32" s="26">
        <v>0.22</v>
      </c>
      <c r="S32" s="30">
        <f t="shared" si="7"/>
        <v>81.670000000000016</v>
      </c>
      <c r="T32" s="10">
        <v>452.87</v>
      </c>
      <c r="U32" s="30">
        <v>392.41</v>
      </c>
      <c r="V32" s="30">
        <f t="shared" si="8"/>
        <v>392.41</v>
      </c>
      <c r="W32" s="26">
        <v>0.22</v>
      </c>
      <c r="X32" s="30">
        <f t="shared" si="9"/>
        <v>86.329999999999984</v>
      </c>
      <c r="Y32" s="10">
        <v>478.74</v>
      </c>
    </row>
    <row r="33" spans="1:25" ht="30" customHeight="1" x14ac:dyDescent="0.3">
      <c r="A33" s="1">
        <v>25</v>
      </c>
      <c r="B33" s="6" t="s">
        <v>22</v>
      </c>
      <c r="C33" s="4" t="s">
        <v>3</v>
      </c>
      <c r="D33" s="23" t="s">
        <v>3</v>
      </c>
      <c r="E33" s="21">
        <v>10</v>
      </c>
      <c r="F33" s="27">
        <f t="shared" si="0"/>
        <v>20.155737704918032</v>
      </c>
      <c r="G33" s="27">
        <f t="shared" si="1"/>
        <v>201.55737704918033</v>
      </c>
      <c r="H33" s="28">
        <v>0.22</v>
      </c>
      <c r="I33" s="29">
        <f t="shared" si="2"/>
        <v>44.342622950819674</v>
      </c>
      <c r="J33" s="10">
        <v>245.9</v>
      </c>
      <c r="K33" s="27">
        <f t="shared" si="3"/>
        <v>20.155737704918032</v>
      </c>
      <c r="L33" s="27">
        <f t="shared" si="4"/>
        <v>201.55737704918033</v>
      </c>
      <c r="M33" s="28">
        <v>0.22</v>
      </c>
      <c r="N33" s="29">
        <f t="shared" si="5"/>
        <v>44.342622950819674</v>
      </c>
      <c r="O33" s="10">
        <v>245.9</v>
      </c>
      <c r="P33" s="1">
        <v>21.16</v>
      </c>
      <c r="Q33" s="30">
        <f t="shared" si="6"/>
        <v>211.6</v>
      </c>
      <c r="R33" s="26">
        <v>0.22</v>
      </c>
      <c r="S33" s="30">
        <f t="shared" si="7"/>
        <v>46.599999999999994</v>
      </c>
      <c r="T33" s="10">
        <v>258.2</v>
      </c>
      <c r="U33" s="30">
        <v>22.37</v>
      </c>
      <c r="V33" s="30">
        <f t="shared" si="8"/>
        <v>223.70000000000002</v>
      </c>
      <c r="W33" s="26">
        <v>0.22</v>
      </c>
      <c r="X33" s="30">
        <f t="shared" si="9"/>
        <v>49.19999999999996</v>
      </c>
      <c r="Y33" s="10">
        <v>272.89999999999998</v>
      </c>
    </row>
    <row r="34" spans="1:25" ht="21.6" customHeight="1" x14ac:dyDescent="0.3">
      <c r="A34" s="1">
        <v>26</v>
      </c>
      <c r="B34" s="6" t="s">
        <v>23</v>
      </c>
      <c r="C34" s="4" t="s">
        <v>3</v>
      </c>
      <c r="D34" s="23" t="s">
        <v>3</v>
      </c>
      <c r="E34" s="21">
        <v>4</v>
      </c>
      <c r="F34" s="27">
        <f t="shared" si="0"/>
        <v>101.1967213114754</v>
      </c>
      <c r="G34" s="27">
        <f t="shared" si="1"/>
        <v>404.7868852459016</v>
      </c>
      <c r="H34" s="28">
        <v>0.22</v>
      </c>
      <c r="I34" s="29">
        <f t="shared" si="2"/>
        <v>89.05311475409836</v>
      </c>
      <c r="J34" s="10">
        <v>493.84</v>
      </c>
      <c r="K34" s="27">
        <f t="shared" si="3"/>
        <v>101.1967213114754</v>
      </c>
      <c r="L34" s="27">
        <f t="shared" si="4"/>
        <v>404.7868852459016</v>
      </c>
      <c r="M34" s="28">
        <v>0.22</v>
      </c>
      <c r="N34" s="29">
        <f t="shared" si="5"/>
        <v>89.05311475409836</v>
      </c>
      <c r="O34" s="10">
        <v>493.84</v>
      </c>
      <c r="P34" s="1">
        <v>106.25</v>
      </c>
      <c r="Q34" s="30">
        <f t="shared" si="6"/>
        <v>425</v>
      </c>
      <c r="R34" s="26">
        <v>0.22</v>
      </c>
      <c r="S34" s="30">
        <f t="shared" si="7"/>
        <v>93.519999999999982</v>
      </c>
      <c r="T34" s="10">
        <v>518.52</v>
      </c>
      <c r="U34" s="30">
        <v>112.33</v>
      </c>
      <c r="V34" s="30">
        <f t="shared" si="8"/>
        <v>449.32</v>
      </c>
      <c r="W34" s="26">
        <v>0.22</v>
      </c>
      <c r="X34" s="30">
        <f t="shared" si="9"/>
        <v>98.839999999999975</v>
      </c>
      <c r="Y34" s="10">
        <v>548.16</v>
      </c>
    </row>
    <row r="35" spans="1:25" ht="32.4" customHeight="1" x14ac:dyDescent="0.3">
      <c r="A35" s="1">
        <v>27</v>
      </c>
      <c r="B35" s="6" t="s">
        <v>52</v>
      </c>
      <c r="C35" s="4" t="s">
        <v>3</v>
      </c>
      <c r="D35" s="23" t="s">
        <v>3</v>
      </c>
      <c r="E35" s="21">
        <v>5</v>
      </c>
      <c r="F35" s="27">
        <f t="shared" si="0"/>
        <v>103.42622950819673</v>
      </c>
      <c r="G35" s="27">
        <f t="shared" si="1"/>
        <v>517.13114754098365</v>
      </c>
      <c r="H35" s="28">
        <v>0.22</v>
      </c>
      <c r="I35" s="29">
        <f t="shared" si="2"/>
        <v>113.76885245901639</v>
      </c>
      <c r="J35" s="10">
        <v>630.9</v>
      </c>
      <c r="K35" s="27">
        <f t="shared" si="3"/>
        <v>103.42622950819673</v>
      </c>
      <c r="L35" s="27">
        <f t="shared" si="4"/>
        <v>517.13114754098365</v>
      </c>
      <c r="M35" s="28">
        <v>0.22</v>
      </c>
      <c r="N35" s="29">
        <f t="shared" si="5"/>
        <v>113.76885245901639</v>
      </c>
      <c r="O35" s="10">
        <v>630.9</v>
      </c>
      <c r="P35" s="1">
        <v>108.6</v>
      </c>
      <c r="Q35" s="30">
        <f t="shared" si="6"/>
        <v>543</v>
      </c>
      <c r="R35" s="26">
        <v>0.22</v>
      </c>
      <c r="S35" s="30">
        <f t="shared" si="7"/>
        <v>119.45000000000005</v>
      </c>
      <c r="T35" s="10">
        <v>662.45</v>
      </c>
      <c r="U35" s="30">
        <v>114.8</v>
      </c>
      <c r="V35" s="30">
        <f t="shared" si="8"/>
        <v>574</v>
      </c>
      <c r="W35" s="26">
        <v>0.22</v>
      </c>
      <c r="X35" s="30">
        <f t="shared" si="9"/>
        <v>126.29999999999995</v>
      </c>
      <c r="Y35" s="10">
        <v>700.3</v>
      </c>
    </row>
    <row r="36" spans="1:25" ht="16.95" customHeight="1" x14ac:dyDescent="0.3">
      <c r="A36" s="1">
        <v>28</v>
      </c>
      <c r="B36" s="6" t="s">
        <v>24</v>
      </c>
      <c r="C36" s="4" t="s">
        <v>3</v>
      </c>
      <c r="D36" s="23" t="s">
        <v>3</v>
      </c>
      <c r="E36" s="21">
        <v>10</v>
      </c>
      <c r="F36" s="27">
        <f t="shared" si="0"/>
        <v>50.172131147540981</v>
      </c>
      <c r="G36" s="27">
        <f t="shared" si="1"/>
        <v>501.72131147540983</v>
      </c>
      <c r="H36" s="28">
        <v>0.22</v>
      </c>
      <c r="I36" s="29">
        <f t="shared" si="2"/>
        <v>110.37868852459017</v>
      </c>
      <c r="J36" s="10">
        <v>612.1</v>
      </c>
      <c r="K36" s="27">
        <f t="shared" si="3"/>
        <v>50.172131147540981</v>
      </c>
      <c r="L36" s="27">
        <f t="shared" si="4"/>
        <v>501.72131147540983</v>
      </c>
      <c r="M36" s="28">
        <v>0.22</v>
      </c>
      <c r="N36" s="29">
        <f t="shared" si="5"/>
        <v>110.37868852459017</v>
      </c>
      <c r="O36" s="10">
        <v>612.1</v>
      </c>
      <c r="P36" s="1">
        <v>52.68</v>
      </c>
      <c r="Q36" s="30">
        <f t="shared" si="6"/>
        <v>526.79999999999995</v>
      </c>
      <c r="R36" s="26">
        <v>0.22</v>
      </c>
      <c r="S36" s="30">
        <f t="shared" si="7"/>
        <v>115.90000000000009</v>
      </c>
      <c r="T36" s="10">
        <v>642.70000000000005</v>
      </c>
      <c r="U36" s="30">
        <v>55.69</v>
      </c>
      <c r="V36" s="30">
        <f t="shared" si="8"/>
        <v>556.9</v>
      </c>
      <c r="W36" s="26">
        <v>0.22</v>
      </c>
      <c r="X36" s="30">
        <f t="shared" si="9"/>
        <v>122.5</v>
      </c>
      <c r="Y36" s="10">
        <v>679.4</v>
      </c>
    </row>
    <row r="37" spans="1:25" ht="28.95" customHeight="1" x14ac:dyDescent="0.3">
      <c r="A37" s="1">
        <v>29</v>
      </c>
      <c r="B37" s="6" t="s">
        <v>25</v>
      </c>
      <c r="C37" s="4" t="s">
        <v>3</v>
      </c>
      <c r="D37" s="23" t="s">
        <v>3</v>
      </c>
      <c r="E37" s="21">
        <v>10</v>
      </c>
      <c r="F37" s="27">
        <f t="shared" si="0"/>
        <v>142.24590163934425</v>
      </c>
      <c r="G37" s="27">
        <f t="shared" si="1"/>
        <v>1422.4590163934427</v>
      </c>
      <c r="H37" s="28">
        <v>0.22</v>
      </c>
      <c r="I37" s="29">
        <f t="shared" si="2"/>
        <v>312.94098360655738</v>
      </c>
      <c r="J37" s="10">
        <v>1735.4</v>
      </c>
      <c r="K37" s="27">
        <f t="shared" si="3"/>
        <v>142.24590163934425</v>
      </c>
      <c r="L37" s="27">
        <f t="shared" si="4"/>
        <v>1422.4590163934427</v>
      </c>
      <c r="M37" s="28">
        <v>0.22</v>
      </c>
      <c r="N37" s="29">
        <f t="shared" si="5"/>
        <v>312.94098360655738</v>
      </c>
      <c r="O37" s="10">
        <v>1735.4</v>
      </c>
      <c r="P37" s="1">
        <v>149.36000000000001</v>
      </c>
      <c r="Q37" s="30">
        <f t="shared" si="6"/>
        <v>1493.6000000000001</v>
      </c>
      <c r="R37" s="26">
        <v>0.22</v>
      </c>
      <c r="S37" s="30">
        <f t="shared" si="7"/>
        <v>328.59999999999991</v>
      </c>
      <c r="T37" s="10">
        <v>1822.2</v>
      </c>
      <c r="U37" s="30">
        <v>157.88999999999999</v>
      </c>
      <c r="V37" s="30">
        <f t="shared" si="8"/>
        <v>1578.8999999999999</v>
      </c>
      <c r="W37" s="26">
        <v>0.22</v>
      </c>
      <c r="X37" s="30">
        <f t="shared" si="9"/>
        <v>347.40000000000009</v>
      </c>
      <c r="Y37" s="10">
        <v>1926.3</v>
      </c>
    </row>
    <row r="38" spans="1:25" ht="23.4" customHeight="1" x14ac:dyDescent="0.3">
      <c r="A38" s="1">
        <v>30</v>
      </c>
      <c r="B38" s="6" t="s">
        <v>26</v>
      </c>
      <c r="C38" s="4" t="s">
        <v>3</v>
      </c>
      <c r="D38" s="23" t="s">
        <v>3</v>
      </c>
      <c r="E38" s="21">
        <v>30</v>
      </c>
      <c r="F38" s="27">
        <f t="shared" si="0"/>
        <v>163.1639344262295</v>
      </c>
      <c r="G38" s="27">
        <f t="shared" si="1"/>
        <v>4894.9180327868853</v>
      </c>
      <c r="H38" s="28">
        <v>0.22</v>
      </c>
      <c r="I38" s="29">
        <f t="shared" si="2"/>
        <v>1076.8819672131149</v>
      </c>
      <c r="J38" s="10">
        <v>5971.8</v>
      </c>
      <c r="K38" s="27">
        <f t="shared" si="3"/>
        <v>163.1639344262295</v>
      </c>
      <c r="L38" s="27">
        <f t="shared" si="4"/>
        <v>4894.9180327868853</v>
      </c>
      <c r="M38" s="28">
        <v>0.22</v>
      </c>
      <c r="N38" s="29">
        <f t="shared" si="5"/>
        <v>1076.8819672131149</v>
      </c>
      <c r="O38" s="10">
        <v>5971.8</v>
      </c>
      <c r="P38" s="1">
        <v>171.32</v>
      </c>
      <c r="Q38" s="30">
        <f t="shared" si="6"/>
        <v>5139.5999999999995</v>
      </c>
      <c r="R38" s="26">
        <v>0.22</v>
      </c>
      <c r="S38" s="30">
        <f t="shared" si="7"/>
        <v>1130.7000000000007</v>
      </c>
      <c r="T38" s="10">
        <v>6270.3</v>
      </c>
      <c r="U38" s="30">
        <v>181.11</v>
      </c>
      <c r="V38" s="30">
        <f t="shared" si="8"/>
        <v>5433.3</v>
      </c>
      <c r="W38" s="26">
        <v>0.22</v>
      </c>
      <c r="X38" s="30">
        <f t="shared" si="9"/>
        <v>1195.5</v>
      </c>
      <c r="Y38" s="10">
        <v>6628.8</v>
      </c>
    </row>
    <row r="39" spans="1:25" ht="27" customHeight="1" x14ac:dyDescent="0.3">
      <c r="A39" s="1">
        <v>31</v>
      </c>
      <c r="B39" s="6" t="s">
        <v>55</v>
      </c>
      <c r="C39" s="4" t="s">
        <v>3</v>
      </c>
      <c r="D39" s="23" t="s">
        <v>3</v>
      </c>
      <c r="E39" s="21">
        <v>60</v>
      </c>
      <c r="F39" s="27">
        <f t="shared" si="0"/>
        <v>29.852459016393439</v>
      </c>
      <c r="G39" s="27">
        <f t="shared" si="1"/>
        <v>1791.1475409836064</v>
      </c>
      <c r="H39" s="28">
        <v>0.22</v>
      </c>
      <c r="I39" s="29">
        <f t="shared" si="2"/>
        <v>394.05245901639341</v>
      </c>
      <c r="J39" s="10">
        <v>2185.1999999999998</v>
      </c>
      <c r="K39" s="27">
        <f t="shared" si="3"/>
        <v>29.852459016393439</v>
      </c>
      <c r="L39" s="27">
        <f t="shared" si="4"/>
        <v>1791.1475409836064</v>
      </c>
      <c r="M39" s="28">
        <v>0.22</v>
      </c>
      <c r="N39" s="29">
        <f t="shared" si="5"/>
        <v>394.05245901639341</v>
      </c>
      <c r="O39" s="10">
        <v>2185.1999999999998</v>
      </c>
      <c r="P39" s="1">
        <v>31.34</v>
      </c>
      <c r="Q39" s="30">
        <f t="shared" si="6"/>
        <v>1880.4</v>
      </c>
      <c r="R39" s="26">
        <v>0.22</v>
      </c>
      <c r="S39" s="30">
        <f t="shared" si="7"/>
        <v>414</v>
      </c>
      <c r="T39" s="10">
        <v>2294.4</v>
      </c>
      <c r="U39" s="30">
        <v>33.14</v>
      </c>
      <c r="V39" s="30">
        <f t="shared" si="8"/>
        <v>1988.4</v>
      </c>
      <c r="W39" s="26">
        <v>0.22</v>
      </c>
      <c r="X39" s="30">
        <f t="shared" si="9"/>
        <v>437.40000000000009</v>
      </c>
      <c r="Y39" s="10">
        <v>2425.8000000000002</v>
      </c>
    </row>
    <row r="40" spans="1:25" ht="29.25" customHeight="1" x14ac:dyDescent="0.3">
      <c r="A40" s="1">
        <v>32</v>
      </c>
      <c r="B40" s="6" t="s">
        <v>53</v>
      </c>
      <c r="C40" s="4" t="s">
        <v>3</v>
      </c>
      <c r="D40" s="23" t="s">
        <v>3</v>
      </c>
      <c r="E40" s="21">
        <v>10</v>
      </c>
      <c r="F40" s="27">
        <f t="shared" si="0"/>
        <v>106.63934426229507</v>
      </c>
      <c r="G40" s="27">
        <f t="shared" si="1"/>
        <v>1066.3934426229507</v>
      </c>
      <c r="H40" s="28">
        <v>0.22</v>
      </c>
      <c r="I40" s="29">
        <f t="shared" si="2"/>
        <v>234.60655737704917</v>
      </c>
      <c r="J40" s="10">
        <v>1301</v>
      </c>
      <c r="K40" s="27">
        <f t="shared" si="3"/>
        <v>106.63934426229507</v>
      </c>
      <c r="L40" s="27">
        <f t="shared" si="4"/>
        <v>1066.3934426229507</v>
      </c>
      <c r="M40" s="28">
        <v>0.22</v>
      </c>
      <c r="N40" s="29">
        <f t="shared" si="5"/>
        <v>234.60655737704917</v>
      </c>
      <c r="O40" s="10">
        <v>1301</v>
      </c>
      <c r="P40" s="1">
        <v>111.98</v>
      </c>
      <c r="Q40" s="30">
        <f t="shared" si="6"/>
        <v>1119.8</v>
      </c>
      <c r="R40" s="26">
        <v>0.22</v>
      </c>
      <c r="S40" s="30">
        <f t="shared" si="7"/>
        <v>246.29999999999995</v>
      </c>
      <c r="T40" s="10">
        <v>1366.1</v>
      </c>
      <c r="U40" s="30">
        <v>118.37</v>
      </c>
      <c r="V40" s="30">
        <f t="shared" si="8"/>
        <v>1183.7</v>
      </c>
      <c r="W40" s="26">
        <v>0.22</v>
      </c>
      <c r="X40" s="30">
        <f t="shared" si="9"/>
        <v>260.39999999999986</v>
      </c>
      <c r="Y40" s="10">
        <v>1444.1</v>
      </c>
    </row>
    <row r="41" spans="1:25" x14ac:dyDescent="0.3">
      <c r="A41" s="1"/>
      <c r="B41" s="12" t="s">
        <v>27</v>
      </c>
      <c r="C41" s="11"/>
      <c r="D41" s="1"/>
      <c r="E41" s="1"/>
      <c r="F41" s="1"/>
      <c r="G41" s="1"/>
      <c r="H41" s="1"/>
      <c r="I41" s="1"/>
      <c r="J41" s="22">
        <f>SUM(J9:J40)</f>
        <v>50155.140000000007</v>
      </c>
      <c r="K41" s="27"/>
      <c r="L41" s="27"/>
      <c r="M41" s="28"/>
      <c r="N41" s="29"/>
      <c r="O41" s="22">
        <f>SUM(O9:O40)</f>
        <v>50155.140000000007</v>
      </c>
      <c r="P41" s="1"/>
      <c r="Q41" s="1"/>
      <c r="R41" s="26"/>
      <c r="S41" s="1"/>
      <c r="T41" s="10">
        <f>SUM(T9:T40)</f>
        <v>52662.909999999989</v>
      </c>
      <c r="U41" s="1"/>
      <c r="V41" s="1"/>
      <c r="W41" s="26"/>
      <c r="X41" s="1"/>
      <c r="Y41" s="10">
        <f>SUM(Y9:Y40)</f>
        <v>55579.330000000016</v>
      </c>
    </row>
    <row r="43" spans="1:25" x14ac:dyDescent="0.3">
      <c r="J43" s="31"/>
    </row>
    <row r="44" spans="1:25" x14ac:dyDescent="0.3">
      <c r="J44" s="32"/>
      <c r="K44" s="24" t="s">
        <v>43</v>
      </c>
      <c r="L44" s="24"/>
      <c r="M44" s="24"/>
      <c r="N44" s="24"/>
      <c r="O44" s="24"/>
      <c r="P44" s="25"/>
      <c r="Q44" s="25"/>
      <c r="R44" s="25"/>
      <c r="S44" s="25"/>
    </row>
    <row r="45" spans="1:25" x14ac:dyDescent="0.3">
      <c r="K45" s="81" t="s">
        <v>44</v>
      </c>
      <c r="L45" s="81"/>
      <c r="M45" s="81"/>
      <c r="N45" s="81"/>
      <c r="O45" s="81"/>
      <c r="P45" s="81"/>
      <c r="Q45" s="81"/>
      <c r="R45" s="81"/>
      <c r="S45" s="81"/>
    </row>
    <row r="46" spans="1:25" x14ac:dyDescent="0.3">
      <c r="K46" s="64" t="s">
        <v>45</v>
      </c>
      <c r="L46" s="65"/>
      <c r="M46" s="65"/>
      <c r="N46" s="65"/>
      <c r="O46" s="65"/>
      <c r="P46" s="65"/>
      <c r="Q46" s="65"/>
      <c r="R46" s="65"/>
      <c r="S46" s="65"/>
    </row>
    <row r="47" spans="1:25" x14ac:dyDescent="0.3">
      <c r="K47" s="3"/>
      <c r="L47" s="3"/>
      <c r="M47" s="3"/>
      <c r="N47" s="3"/>
      <c r="O47" s="3"/>
      <c r="P47" s="3"/>
      <c r="Q47" s="3"/>
      <c r="R47" s="3"/>
      <c r="S47" s="3"/>
    </row>
    <row r="48" spans="1:25" x14ac:dyDescent="0.3">
      <c r="K48" s="3"/>
      <c r="L48" s="3"/>
      <c r="M48" s="3"/>
      <c r="N48" s="3"/>
      <c r="O48" s="3"/>
      <c r="P48" s="3"/>
      <c r="Q48" s="3"/>
      <c r="R48" s="3"/>
      <c r="S48" s="3"/>
    </row>
    <row r="49" spans="11:19" x14ac:dyDescent="0.3">
      <c r="K49" s="66" t="s">
        <v>46</v>
      </c>
      <c r="L49" s="66"/>
      <c r="M49" s="66"/>
      <c r="N49" s="66"/>
      <c r="O49" s="3"/>
      <c r="P49" s="67" t="s">
        <v>47</v>
      </c>
      <c r="Q49" s="68"/>
      <c r="R49" s="68"/>
      <c r="S49" s="3"/>
    </row>
    <row r="50" spans="11:19" x14ac:dyDescent="0.3">
      <c r="S50" s="3"/>
    </row>
  </sheetData>
  <mergeCells count="10">
    <mergeCell ref="F7:J7"/>
    <mergeCell ref="K7:O7"/>
    <mergeCell ref="P7:T7"/>
    <mergeCell ref="U7:Y7"/>
    <mergeCell ref="K45:S45"/>
    <mergeCell ref="K46:S46"/>
    <mergeCell ref="K49:N49"/>
    <mergeCell ref="P49:R49"/>
    <mergeCell ref="K4:S4"/>
    <mergeCell ref="K5:S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topLeftCell="A19" zoomScale="75" zoomScaleNormal="75" workbookViewId="0">
      <selection activeCell="T40" sqref="T40"/>
    </sheetView>
  </sheetViews>
  <sheetFormatPr defaultRowHeight="14.4" x14ac:dyDescent="0.3"/>
  <cols>
    <col min="2" max="2" width="63.6640625" customWidth="1"/>
    <col min="5" max="5" width="9.88671875" bestFit="1" customWidth="1"/>
    <col min="9" max="9" width="9.88671875" bestFit="1" customWidth="1"/>
    <col min="15" max="15" width="8.88671875" customWidth="1"/>
  </cols>
  <sheetData>
    <row r="1" spans="1:20" ht="18" x14ac:dyDescent="0.35">
      <c r="B1" s="33" t="s">
        <v>59</v>
      </c>
      <c r="T1" s="3"/>
    </row>
    <row r="2" spans="1:20" ht="18" x14ac:dyDescent="0.35">
      <c r="B2" s="33"/>
      <c r="T2" s="3"/>
    </row>
    <row r="3" spans="1:20" ht="17.399999999999999" x14ac:dyDescent="0.3">
      <c r="B3" s="34" t="s">
        <v>60</v>
      </c>
      <c r="C3" s="35"/>
      <c r="D3" s="35"/>
    </row>
    <row r="4" spans="1:20" ht="15" thickBot="1" x14ac:dyDescent="0.35">
      <c r="M4" s="69"/>
      <c r="N4" s="69"/>
      <c r="O4" s="69"/>
      <c r="P4" s="69"/>
      <c r="Q4" s="69"/>
      <c r="R4" s="69"/>
      <c r="S4" s="69"/>
    </row>
    <row r="5" spans="1:20" ht="15" thickBot="1" x14ac:dyDescent="0.35">
      <c r="B5" s="39"/>
      <c r="C5" s="39"/>
      <c r="D5" s="39"/>
      <c r="E5" s="82" t="s">
        <v>32</v>
      </c>
      <c r="F5" s="83"/>
      <c r="G5" s="83"/>
      <c r="H5" s="84"/>
      <c r="I5" s="82" t="s">
        <v>33</v>
      </c>
      <c r="J5" s="83"/>
      <c r="K5" s="83"/>
      <c r="L5" s="84"/>
      <c r="M5" s="82" t="s">
        <v>34</v>
      </c>
      <c r="N5" s="85"/>
      <c r="O5" s="85"/>
      <c r="P5" s="86"/>
      <c r="Q5" s="82" t="s">
        <v>35</v>
      </c>
      <c r="R5" s="85"/>
      <c r="S5" s="85"/>
      <c r="T5" s="86"/>
    </row>
    <row r="6" spans="1:20" ht="41.4" x14ac:dyDescent="0.3">
      <c r="A6" s="7" t="s">
        <v>0</v>
      </c>
      <c r="B6" s="36" t="s">
        <v>1</v>
      </c>
      <c r="C6" s="37" t="s">
        <v>2</v>
      </c>
      <c r="D6" s="47" t="s">
        <v>36</v>
      </c>
      <c r="E6" s="61" t="s">
        <v>48</v>
      </c>
      <c r="F6" s="62" t="s">
        <v>39</v>
      </c>
      <c r="G6" s="62" t="s">
        <v>40</v>
      </c>
      <c r="H6" s="63" t="s">
        <v>58</v>
      </c>
      <c r="I6" s="61" t="s">
        <v>48</v>
      </c>
      <c r="J6" s="62" t="s">
        <v>39</v>
      </c>
      <c r="K6" s="62" t="s">
        <v>40</v>
      </c>
      <c r="L6" s="63" t="s">
        <v>58</v>
      </c>
      <c r="M6" s="61" t="s">
        <v>48</v>
      </c>
      <c r="N6" s="62" t="s">
        <v>39</v>
      </c>
      <c r="O6" s="62" t="s">
        <v>40</v>
      </c>
      <c r="P6" s="63" t="s">
        <v>58</v>
      </c>
      <c r="Q6" s="61" t="s">
        <v>48</v>
      </c>
      <c r="R6" s="62" t="s">
        <v>39</v>
      </c>
      <c r="S6" s="62" t="s">
        <v>40</v>
      </c>
      <c r="T6" s="63" t="s">
        <v>58</v>
      </c>
    </row>
    <row r="7" spans="1:20" ht="31.2" customHeight="1" x14ac:dyDescent="0.3">
      <c r="A7" s="43">
        <v>1</v>
      </c>
      <c r="B7" s="38" t="s">
        <v>49</v>
      </c>
      <c r="C7" s="40" t="s">
        <v>3</v>
      </c>
      <c r="D7" s="40">
        <v>1</v>
      </c>
      <c r="E7" s="48">
        <f>H7-G7</f>
        <v>125.97540983606558</v>
      </c>
      <c r="F7" s="42">
        <v>0.22</v>
      </c>
      <c r="G7" s="41">
        <f>H7/122*22</f>
        <v>27.714590163934425</v>
      </c>
      <c r="H7" s="49">
        <v>153.69</v>
      </c>
      <c r="I7" s="48">
        <f>L7-K7</f>
        <v>125.97540983606558</v>
      </c>
      <c r="J7" s="42">
        <v>0.22</v>
      </c>
      <c r="K7" s="41">
        <f>L7/122*22</f>
        <v>27.714590163934425</v>
      </c>
      <c r="L7" s="49">
        <v>153.69</v>
      </c>
      <c r="M7" s="52">
        <v>132.27000000000001</v>
      </c>
      <c r="N7" s="42">
        <v>0.22</v>
      </c>
      <c r="O7" s="41">
        <f>P7-M7</f>
        <v>29.099999999999994</v>
      </c>
      <c r="P7" s="49">
        <v>161.37</v>
      </c>
      <c r="Q7" s="48">
        <v>139.84</v>
      </c>
      <c r="R7" s="42">
        <v>0.22</v>
      </c>
      <c r="S7" s="41">
        <f>T7-Q7</f>
        <v>30.764800000000008</v>
      </c>
      <c r="T7" s="49">
        <f>Q7*1.22</f>
        <v>170.60480000000001</v>
      </c>
    </row>
    <row r="8" spans="1:20" ht="40.200000000000003" customHeight="1" x14ac:dyDescent="0.3">
      <c r="A8" s="43">
        <v>2</v>
      </c>
      <c r="B8" s="38" t="s">
        <v>4</v>
      </c>
      <c r="C8" s="40" t="s">
        <v>3</v>
      </c>
      <c r="D8" s="40">
        <v>1</v>
      </c>
      <c r="E8" s="48">
        <f t="shared" ref="E8:E38" si="0">H8-G8</f>
        <v>19.262295081967213</v>
      </c>
      <c r="F8" s="42">
        <v>0.22</v>
      </c>
      <c r="G8" s="41">
        <f t="shared" ref="G8:G36" si="1">H8/122*22</f>
        <v>4.2377049180327866</v>
      </c>
      <c r="H8" s="49">
        <v>23.5</v>
      </c>
      <c r="I8" s="48">
        <f t="shared" ref="I8:I38" si="2">L8-K8</f>
        <v>19.262295081967213</v>
      </c>
      <c r="J8" s="42">
        <v>0.22</v>
      </c>
      <c r="K8" s="41">
        <f t="shared" ref="K8:K36" si="3">L8/122*22</f>
        <v>4.2377049180327866</v>
      </c>
      <c r="L8" s="49">
        <v>23.5</v>
      </c>
      <c r="M8" s="52">
        <v>20.23</v>
      </c>
      <c r="N8" s="42">
        <v>0.22</v>
      </c>
      <c r="O8" s="41">
        <f t="shared" ref="O8:O38" si="4">P8-M8</f>
        <v>4.4499999999999993</v>
      </c>
      <c r="P8" s="49">
        <v>24.68</v>
      </c>
      <c r="Q8" s="48">
        <v>21.39</v>
      </c>
      <c r="R8" s="42">
        <v>0.22</v>
      </c>
      <c r="S8" s="41">
        <f t="shared" ref="S8:S38" si="5">T8-Q8</f>
        <v>4.7058</v>
      </c>
      <c r="T8" s="49">
        <f t="shared" ref="T8:T36" si="6">Q8*1.22</f>
        <v>26.095800000000001</v>
      </c>
    </row>
    <row r="9" spans="1:20" ht="27" customHeight="1" x14ac:dyDescent="0.3">
      <c r="A9" s="43">
        <v>3</v>
      </c>
      <c r="B9" s="38" t="s">
        <v>5</v>
      </c>
      <c r="C9" s="40" t="s">
        <v>3</v>
      </c>
      <c r="D9" s="40">
        <v>1</v>
      </c>
      <c r="E9" s="48">
        <f t="shared" si="0"/>
        <v>50.114754098360656</v>
      </c>
      <c r="F9" s="42">
        <v>0.22</v>
      </c>
      <c r="G9" s="41">
        <f t="shared" si="1"/>
        <v>11.025245901639344</v>
      </c>
      <c r="H9" s="49">
        <v>61.14</v>
      </c>
      <c r="I9" s="48">
        <f t="shared" si="2"/>
        <v>50.114754098360656</v>
      </c>
      <c r="J9" s="42">
        <v>0.22</v>
      </c>
      <c r="K9" s="41">
        <f t="shared" si="3"/>
        <v>11.025245901639344</v>
      </c>
      <c r="L9" s="49">
        <v>61.14</v>
      </c>
      <c r="M9" s="52">
        <v>52.62</v>
      </c>
      <c r="N9" s="42">
        <v>0.22</v>
      </c>
      <c r="O9" s="41">
        <f t="shared" si="4"/>
        <v>11.580000000000005</v>
      </c>
      <c r="P9" s="49">
        <v>64.2</v>
      </c>
      <c r="Q9" s="48">
        <v>55.63</v>
      </c>
      <c r="R9" s="42">
        <v>0.22</v>
      </c>
      <c r="S9" s="41">
        <f t="shared" si="5"/>
        <v>12.238599999999998</v>
      </c>
      <c r="T9" s="49">
        <f t="shared" si="6"/>
        <v>67.868600000000001</v>
      </c>
    </row>
    <row r="10" spans="1:20" ht="27.6" customHeight="1" x14ac:dyDescent="0.3">
      <c r="A10" s="43">
        <v>4</v>
      </c>
      <c r="B10" s="38" t="s">
        <v>56</v>
      </c>
      <c r="C10" s="40" t="s">
        <v>3</v>
      </c>
      <c r="D10" s="40">
        <v>1</v>
      </c>
      <c r="E10" s="48">
        <f t="shared" si="0"/>
        <v>19.008196721311478</v>
      </c>
      <c r="F10" s="42">
        <v>0.22</v>
      </c>
      <c r="G10" s="41">
        <f t="shared" si="1"/>
        <v>4.1818032786885251</v>
      </c>
      <c r="H10" s="49">
        <v>23.19</v>
      </c>
      <c r="I10" s="48">
        <f t="shared" si="2"/>
        <v>19.008196721311478</v>
      </c>
      <c r="J10" s="42">
        <v>0.22</v>
      </c>
      <c r="K10" s="41">
        <f t="shared" si="3"/>
        <v>4.1818032786885251</v>
      </c>
      <c r="L10" s="49">
        <v>23.19</v>
      </c>
      <c r="M10" s="52">
        <v>19.96</v>
      </c>
      <c r="N10" s="42">
        <v>0.22</v>
      </c>
      <c r="O10" s="41">
        <f t="shared" si="4"/>
        <v>4.3900000000000006</v>
      </c>
      <c r="P10" s="49">
        <v>24.35</v>
      </c>
      <c r="Q10" s="48">
        <v>21.1</v>
      </c>
      <c r="R10" s="42">
        <v>0.22</v>
      </c>
      <c r="S10" s="41">
        <f t="shared" si="5"/>
        <v>4.6419999999999995</v>
      </c>
      <c r="T10" s="49">
        <f t="shared" si="6"/>
        <v>25.742000000000001</v>
      </c>
    </row>
    <row r="11" spans="1:20" ht="34.950000000000003" customHeight="1" x14ac:dyDescent="0.3">
      <c r="A11" s="43">
        <v>5</v>
      </c>
      <c r="B11" s="38" t="s">
        <v>6</v>
      </c>
      <c r="C11" s="40" t="s">
        <v>3</v>
      </c>
      <c r="D11" s="40">
        <v>1</v>
      </c>
      <c r="E11" s="48">
        <f t="shared" si="0"/>
        <v>329.1639344262295</v>
      </c>
      <c r="F11" s="42">
        <v>0.22</v>
      </c>
      <c r="G11" s="41">
        <f t="shared" si="1"/>
        <v>72.416065573770496</v>
      </c>
      <c r="H11" s="49">
        <v>401.58</v>
      </c>
      <c r="I11" s="48">
        <f t="shared" si="2"/>
        <v>329.1639344262295</v>
      </c>
      <c r="J11" s="42">
        <v>0.22</v>
      </c>
      <c r="K11" s="41">
        <f t="shared" si="3"/>
        <v>72.416065573770496</v>
      </c>
      <c r="L11" s="49">
        <v>401.58</v>
      </c>
      <c r="M11" s="52">
        <v>345.62</v>
      </c>
      <c r="N11" s="42">
        <v>0.22</v>
      </c>
      <c r="O11" s="41">
        <f t="shared" si="4"/>
        <v>76.04000000000002</v>
      </c>
      <c r="P11" s="49">
        <v>421.66</v>
      </c>
      <c r="Q11" s="48">
        <v>365.37</v>
      </c>
      <c r="R11" s="42">
        <v>0.22</v>
      </c>
      <c r="S11" s="41">
        <f t="shared" si="5"/>
        <v>80.381399999999985</v>
      </c>
      <c r="T11" s="49">
        <f t="shared" si="6"/>
        <v>445.75139999999999</v>
      </c>
    </row>
    <row r="12" spans="1:20" ht="30.6" customHeight="1" x14ac:dyDescent="0.3">
      <c r="A12" s="43">
        <v>6</v>
      </c>
      <c r="B12" s="38" t="s">
        <v>57</v>
      </c>
      <c r="C12" s="40" t="s">
        <v>3</v>
      </c>
      <c r="D12" s="40">
        <v>1</v>
      </c>
      <c r="E12" s="48">
        <f t="shared" si="0"/>
        <v>536.04098360655735</v>
      </c>
      <c r="F12" s="42">
        <v>0.22</v>
      </c>
      <c r="G12" s="41">
        <f t="shared" si="1"/>
        <v>117.92901639344262</v>
      </c>
      <c r="H12" s="49">
        <v>653.97</v>
      </c>
      <c r="I12" s="48">
        <f t="shared" si="2"/>
        <v>536.04098360655735</v>
      </c>
      <c r="J12" s="42">
        <v>0.22</v>
      </c>
      <c r="K12" s="41">
        <f t="shared" si="3"/>
        <v>117.92901639344262</v>
      </c>
      <c r="L12" s="49">
        <v>653.97</v>
      </c>
      <c r="M12" s="52">
        <v>562.84</v>
      </c>
      <c r="N12" s="42">
        <v>0.22</v>
      </c>
      <c r="O12" s="41">
        <f t="shared" si="4"/>
        <v>123.82999999999993</v>
      </c>
      <c r="P12" s="49">
        <v>686.67</v>
      </c>
      <c r="Q12" s="48">
        <v>595.01</v>
      </c>
      <c r="R12" s="42">
        <v>0.22</v>
      </c>
      <c r="S12" s="41">
        <f t="shared" si="5"/>
        <v>130.90219999999999</v>
      </c>
      <c r="T12" s="49">
        <f t="shared" si="6"/>
        <v>725.91219999999998</v>
      </c>
    </row>
    <row r="13" spans="1:20" ht="24" customHeight="1" x14ac:dyDescent="0.3">
      <c r="A13" s="43">
        <v>7</v>
      </c>
      <c r="B13" s="38" t="s">
        <v>50</v>
      </c>
      <c r="C13" s="40" t="s">
        <v>3</v>
      </c>
      <c r="D13" s="40">
        <v>1</v>
      </c>
      <c r="E13" s="48">
        <f t="shared" si="0"/>
        <v>11.942622950819672</v>
      </c>
      <c r="F13" s="42">
        <v>0.22</v>
      </c>
      <c r="G13" s="41">
        <f t="shared" si="1"/>
        <v>2.6273770491803279</v>
      </c>
      <c r="H13" s="49">
        <v>14.57</v>
      </c>
      <c r="I13" s="48">
        <f t="shared" si="2"/>
        <v>11.942622950819672</v>
      </c>
      <c r="J13" s="42">
        <v>0.22</v>
      </c>
      <c r="K13" s="41">
        <f t="shared" si="3"/>
        <v>2.6273770491803279</v>
      </c>
      <c r="L13" s="49">
        <v>14.57</v>
      </c>
      <c r="M13" s="52">
        <v>12.54</v>
      </c>
      <c r="N13" s="42">
        <v>0.22</v>
      </c>
      <c r="O13" s="41">
        <f t="shared" si="4"/>
        <v>2.7600000000000016</v>
      </c>
      <c r="P13" s="49">
        <v>15.3</v>
      </c>
      <c r="Q13" s="48">
        <v>13.25</v>
      </c>
      <c r="R13" s="42">
        <v>0.22</v>
      </c>
      <c r="S13" s="41">
        <f t="shared" si="5"/>
        <v>2.9149999999999991</v>
      </c>
      <c r="T13" s="49">
        <f t="shared" si="6"/>
        <v>16.164999999999999</v>
      </c>
    </row>
    <row r="14" spans="1:20" ht="34.950000000000003" customHeight="1" x14ac:dyDescent="0.3">
      <c r="A14" s="43">
        <v>8</v>
      </c>
      <c r="B14" s="38" t="s">
        <v>7</v>
      </c>
      <c r="C14" s="40" t="s">
        <v>3</v>
      </c>
      <c r="D14" s="40">
        <v>1</v>
      </c>
      <c r="E14" s="48">
        <f t="shared" si="0"/>
        <v>100.98360655737704</v>
      </c>
      <c r="F14" s="42">
        <v>0.22</v>
      </c>
      <c r="G14" s="41">
        <f t="shared" si="1"/>
        <v>22.216393442622952</v>
      </c>
      <c r="H14" s="49">
        <v>123.2</v>
      </c>
      <c r="I14" s="48">
        <f t="shared" si="2"/>
        <v>100.98360655737704</v>
      </c>
      <c r="J14" s="42">
        <v>0.22</v>
      </c>
      <c r="K14" s="41">
        <f t="shared" si="3"/>
        <v>22.216393442622952</v>
      </c>
      <c r="L14" s="49">
        <v>123.2</v>
      </c>
      <c r="M14" s="52">
        <v>106.03</v>
      </c>
      <c r="N14" s="42">
        <v>0.22</v>
      </c>
      <c r="O14" s="41">
        <f t="shared" si="4"/>
        <v>23.330000000000013</v>
      </c>
      <c r="P14" s="49">
        <v>129.36000000000001</v>
      </c>
      <c r="Q14" s="48">
        <v>112.09</v>
      </c>
      <c r="R14" s="42">
        <v>0.22</v>
      </c>
      <c r="S14" s="41">
        <f t="shared" si="5"/>
        <v>24.65979999999999</v>
      </c>
      <c r="T14" s="49">
        <f t="shared" si="6"/>
        <v>136.74979999999999</v>
      </c>
    </row>
    <row r="15" spans="1:20" ht="23.4" customHeight="1" x14ac:dyDescent="0.3">
      <c r="A15" s="43">
        <v>9</v>
      </c>
      <c r="B15" s="38" t="s">
        <v>8</v>
      </c>
      <c r="C15" s="40" t="s">
        <v>3</v>
      </c>
      <c r="D15" s="40">
        <v>1</v>
      </c>
      <c r="E15" s="48">
        <f t="shared" si="0"/>
        <v>191.88524590163934</v>
      </c>
      <c r="F15" s="42">
        <v>0.22</v>
      </c>
      <c r="G15" s="41">
        <f t="shared" si="1"/>
        <v>42.21475409836065</v>
      </c>
      <c r="H15" s="49">
        <v>234.1</v>
      </c>
      <c r="I15" s="48">
        <f t="shared" si="2"/>
        <v>191.88524590163934</v>
      </c>
      <c r="J15" s="42">
        <v>0.22</v>
      </c>
      <c r="K15" s="41">
        <f t="shared" si="3"/>
        <v>42.21475409836065</v>
      </c>
      <c r="L15" s="49">
        <v>234.1</v>
      </c>
      <c r="M15" s="52">
        <v>201.48</v>
      </c>
      <c r="N15" s="42">
        <v>0.22</v>
      </c>
      <c r="O15" s="41">
        <f t="shared" si="4"/>
        <v>44.330000000000013</v>
      </c>
      <c r="P15" s="49">
        <v>245.81</v>
      </c>
      <c r="Q15" s="48">
        <v>212.99</v>
      </c>
      <c r="R15" s="42">
        <v>0.22</v>
      </c>
      <c r="S15" s="41">
        <f t="shared" si="5"/>
        <v>46.857799999999997</v>
      </c>
      <c r="T15" s="49">
        <f t="shared" si="6"/>
        <v>259.84780000000001</v>
      </c>
    </row>
    <row r="16" spans="1:20" ht="38.4" customHeight="1" x14ac:dyDescent="0.3">
      <c r="A16" s="43">
        <v>10</v>
      </c>
      <c r="B16" s="38" t="s">
        <v>9</v>
      </c>
      <c r="C16" s="40" t="s">
        <v>3</v>
      </c>
      <c r="D16" s="40">
        <v>1</v>
      </c>
      <c r="E16" s="48">
        <f t="shared" si="0"/>
        <v>106.26229508196721</v>
      </c>
      <c r="F16" s="42">
        <v>0.22</v>
      </c>
      <c r="G16" s="41">
        <f t="shared" si="1"/>
        <v>23.377704918032784</v>
      </c>
      <c r="H16" s="49">
        <v>129.63999999999999</v>
      </c>
      <c r="I16" s="48">
        <f t="shared" si="2"/>
        <v>106.26229508196721</v>
      </c>
      <c r="J16" s="42">
        <v>0.22</v>
      </c>
      <c r="K16" s="41">
        <f t="shared" si="3"/>
        <v>23.377704918032784</v>
      </c>
      <c r="L16" s="49">
        <v>129.63999999999999</v>
      </c>
      <c r="M16" s="52">
        <v>111.57</v>
      </c>
      <c r="N16" s="42">
        <v>0.22</v>
      </c>
      <c r="O16" s="41">
        <f t="shared" si="4"/>
        <v>24.550000000000011</v>
      </c>
      <c r="P16" s="49">
        <v>136.12</v>
      </c>
      <c r="Q16" s="48">
        <v>117.95</v>
      </c>
      <c r="R16" s="42">
        <v>0.22</v>
      </c>
      <c r="S16" s="41">
        <f t="shared" si="5"/>
        <v>25.948999999999998</v>
      </c>
      <c r="T16" s="49">
        <f t="shared" si="6"/>
        <v>143.899</v>
      </c>
    </row>
    <row r="17" spans="1:20" ht="39" customHeight="1" x14ac:dyDescent="0.3">
      <c r="A17" s="43">
        <v>11</v>
      </c>
      <c r="B17" s="38" t="s">
        <v>10</v>
      </c>
      <c r="C17" s="40" t="s">
        <v>3</v>
      </c>
      <c r="D17" s="40">
        <v>1</v>
      </c>
      <c r="E17" s="48">
        <f t="shared" si="0"/>
        <v>27.885245901639347</v>
      </c>
      <c r="F17" s="42">
        <v>0.22</v>
      </c>
      <c r="G17" s="41">
        <f t="shared" si="1"/>
        <v>6.1347540983606565</v>
      </c>
      <c r="H17" s="49">
        <v>34.020000000000003</v>
      </c>
      <c r="I17" s="48">
        <f t="shared" si="2"/>
        <v>27.885245901639347</v>
      </c>
      <c r="J17" s="42">
        <v>0.22</v>
      </c>
      <c r="K17" s="41">
        <f t="shared" si="3"/>
        <v>6.1347540983606565</v>
      </c>
      <c r="L17" s="49">
        <v>34.020000000000003</v>
      </c>
      <c r="M17" s="52">
        <v>29.28</v>
      </c>
      <c r="N17" s="42">
        <v>0.22</v>
      </c>
      <c r="O17" s="41">
        <f t="shared" si="4"/>
        <v>6.4399999999999977</v>
      </c>
      <c r="P17" s="49">
        <v>35.72</v>
      </c>
      <c r="Q17" s="48">
        <v>30.95</v>
      </c>
      <c r="R17" s="42">
        <v>0.22</v>
      </c>
      <c r="S17" s="41">
        <f t="shared" si="5"/>
        <v>6.8090000000000011</v>
      </c>
      <c r="T17" s="49">
        <f t="shared" si="6"/>
        <v>37.759</v>
      </c>
    </row>
    <row r="18" spans="1:20" ht="30.6" customHeight="1" x14ac:dyDescent="0.3">
      <c r="A18" s="43">
        <v>12</v>
      </c>
      <c r="B18" s="38" t="s">
        <v>11</v>
      </c>
      <c r="C18" s="40" t="s">
        <v>3</v>
      </c>
      <c r="D18" s="40">
        <v>1</v>
      </c>
      <c r="E18" s="48">
        <f t="shared" si="0"/>
        <v>62.901639344262293</v>
      </c>
      <c r="F18" s="42">
        <v>0.22</v>
      </c>
      <c r="G18" s="41">
        <f t="shared" si="1"/>
        <v>13.838360655737706</v>
      </c>
      <c r="H18" s="49">
        <v>76.739999999999995</v>
      </c>
      <c r="I18" s="48">
        <f t="shared" si="2"/>
        <v>62.901639344262293</v>
      </c>
      <c r="J18" s="42">
        <v>0.22</v>
      </c>
      <c r="K18" s="41">
        <f t="shared" si="3"/>
        <v>13.838360655737706</v>
      </c>
      <c r="L18" s="49">
        <v>76.739999999999995</v>
      </c>
      <c r="M18" s="52">
        <v>66.05</v>
      </c>
      <c r="N18" s="42">
        <v>0.22</v>
      </c>
      <c r="O18" s="41">
        <f t="shared" si="4"/>
        <v>14.530000000000001</v>
      </c>
      <c r="P18" s="49">
        <v>80.58</v>
      </c>
      <c r="Q18" s="48">
        <v>69.819999999999993</v>
      </c>
      <c r="R18" s="42">
        <v>0.22</v>
      </c>
      <c r="S18" s="41">
        <f t="shared" si="5"/>
        <v>15.360399999999998</v>
      </c>
      <c r="T18" s="49">
        <f t="shared" si="6"/>
        <v>85.180399999999992</v>
      </c>
    </row>
    <row r="19" spans="1:20" ht="28.95" customHeight="1" x14ac:dyDescent="0.3">
      <c r="A19" s="43">
        <v>13</v>
      </c>
      <c r="B19" s="38" t="s">
        <v>54</v>
      </c>
      <c r="C19" s="40" t="s">
        <v>3</v>
      </c>
      <c r="D19" s="40">
        <v>1</v>
      </c>
      <c r="E19" s="48">
        <f t="shared" si="0"/>
        <v>16.377049180327869</v>
      </c>
      <c r="F19" s="42">
        <v>0.22</v>
      </c>
      <c r="G19" s="41">
        <f t="shared" si="1"/>
        <v>3.6029508196721309</v>
      </c>
      <c r="H19" s="49">
        <v>19.98</v>
      </c>
      <c r="I19" s="48">
        <f t="shared" si="2"/>
        <v>16.377049180327869</v>
      </c>
      <c r="J19" s="42">
        <v>0.22</v>
      </c>
      <c r="K19" s="41">
        <f t="shared" si="3"/>
        <v>3.6029508196721309</v>
      </c>
      <c r="L19" s="49">
        <v>19.98</v>
      </c>
      <c r="M19" s="52">
        <v>17.2</v>
      </c>
      <c r="N19" s="42">
        <v>0.22</v>
      </c>
      <c r="O19" s="41">
        <f t="shared" si="4"/>
        <v>3.7800000000000011</v>
      </c>
      <c r="P19" s="49">
        <v>20.98</v>
      </c>
      <c r="Q19" s="48">
        <v>18.18</v>
      </c>
      <c r="R19" s="42">
        <v>0.22</v>
      </c>
      <c r="S19" s="41">
        <f t="shared" si="5"/>
        <v>3.9996000000000009</v>
      </c>
      <c r="T19" s="49">
        <f t="shared" si="6"/>
        <v>22.179600000000001</v>
      </c>
    </row>
    <row r="20" spans="1:20" ht="26.4" customHeight="1" x14ac:dyDescent="0.3">
      <c r="A20" s="43">
        <v>14</v>
      </c>
      <c r="B20" s="38" t="s">
        <v>12</v>
      </c>
      <c r="C20" s="40" t="s">
        <v>3</v>
      </c>
      <c r="D20" s="40">
        <v>1</v>
      </c>
      <c r="E20" s="48">
        <f t="shared" si="0"/>
        <v>53.516393442622956</v>
      </c>
      <c r="F20" s="42">
        <v>0.22</v>
      </c>
      <c r="G20" s="41">
        <f t="shared" si="1"/>
        <v>11.77360655737705</v>
      </c>
      <c r="H20" s="49">
        <v>65.290000000000006</v>
      </c>
      <c r="I20" s="48">
        <f t="shared" si="2"/>
        <v>53.516393442622956</v>
      </c>
      <c r="J20" s="42">
        <v>0.22</v>
      </c>
      <c r="K20" s="41">
        <f t="shared" si="3"/>
        <v>11.77360655737705</v>
      </c>
      <c r="L20" s="49">
        <v>65.290000000000006</v>
      </c>
      <c r="M20" s="52">
        <v>56.19</v>
      </c>
      <c r="N20" s="42">
        <v>0.22</v>
      </c>
      <c r="O20" s="41">
        <f t="shared" si="4"/>
        <v>12.36</v>
      </c>
      <c r="P20" s="49">
        <v>68.55</v>
      </c>
      <c r="Q20" s="48">
        <v>59.4</v>
      </c>
      <c r="R20" s="42">
        <v>0.22</v>
      </c>
      <c r="S20" s="41">
        <f t="shared" si="5"/>
        <v>13.068000000000005</v>
      </c>
      <c r="T20" s="49">
        <f t="shared" si="6"/>
        <v>72.468000000000004</v>
      </c>
    </row>
    <row r="21" spans="1:20" ht="25.2" customHeight="1" x14ac:dyDescent="0.3">
      <c r="A21" s="43">
        <v>15</v>
      </c>
      <c r="B21" s="38" t="s">
        <v>51</v>
      </c>
      <c r="C21" s="40" t="s">
        <v>3</v>
      </c>
      <c r="D21" s="40">
        <v>1</v>
      </c>
      <c r="E21" s="48">
        <f t="shared" si="0"/>
        <v>81.909836065573785</v>
      </c>
      <c r="F21" s="42">
        <v>0.22</v>
      </c>
      <c r="G21" s="41">
        <f t="shared" si="1"/>
        <v>18.020163934426229</v>
      </c>
      <c r="H21" s="49">
        <v>99.93</v>
      </c>
      <c r="I21" s="48">
        <f t="shared" si="2"/>
        <v>81.909836065573785</v>
      </c>
      <c r="J21" s="42">
        <v>0.22</v>
      </c>
      <c r="K21" s="41">
        <f t="shared" si="3"/>
        <v>18.020163934426229</v>
      </c>
      <c r="L21" s="49">
        <v>99.93</v>
      </c>
      <c r="M21" s="52">
        <v>86.01</v>
      </c>
      <c r="N21" s="42">
        <v>0.22</v>
      </c>
      <c r="O21" s="41">
        <f t="shared" si="4"/>
        <v>18.920000000000002</v>
      </c>
      <c r="P21" s="49">
        <v>104.93</v>
      </c>
      <c r="Q21" s="48">
        <v>90.92</v>
      </c>
      <c r="R21" s="42">
        <v>0.22</v>
      </c>
      <c r="S21" s="41">
        <f t="shared" si="5"/>
        <v>20.002399999999994</v>
      </c>
      <c r="T21" s="49">
        <f t="shared" si="6"/>
        <v>110.9224</v>
      </c>
    </row>
    <row r="22" spans="1:20" ht="24.6" customHeight="1" x14ac:dyDescent="0.3">
      <c r="A22" s="43">
        <v>16</v>
      </c>
      <c r="B22" s="38" t="s">
        <v>13</v>
      </c>
      <c r="C22" s="40" t="s">
        <v>3</v>
      </c>
      <c r="D22" s="40">
        <v>1</v>
      </c>
      <c r="E22" s="48">
        <f t="shared" si="0"/>
        <v>251.59016393442624</v>
      </c>
      <c r="F22" s="42">
        <v>0.22</v>
      </c>
      <c r="G22" s="41">
        <f t="shared" si="1"/>
        <v>55.349836065573768</v>
      </c>
      <c r="H22" s="49">
        <v>306.94</v>
      </c>
      <c r="I22" s="48">
        <f t="shared" si="2"/>
        <v>251.59016393442624</v>
      </c>
      <c r="J22" s="42">
        <v>0.22</v>
      </c>
      <c r="K22" s="41">
        <f t="shared" si="3"/>
        <v>55.349836065573768</v>
      </c>
      <c r="L22" s="49">
        <v>306.94</v>
      </c>
      <c r="M22" s="52">
        <v>264.17</v>
      </c>
      <c r="N22" s="42">
        <v>0.22</v>
      </c>
      <c r="O22" s="41">
        <f t="shared" si="4"/>
        <v>58.120000000000005</v>
      </c>
      <c r="P22" s="49">
        <v>322.29000000000002</v>
      </c>
      <c r="Q22" s="48">
        <v>279.26</v>
      </c>
      <c r="R22" s="42">
        <v>0.22</v>
      </c>
      <c r="S22" s="41">
        <f t="shared" si="5"/>
        <v>61.437200000000018</v>
      </c>
      <c r="T22" s="49">
        <f t="shared" si="6"/>
        <v>340.69720000000001</v>
      </c>
    </row>
    <row r="23" spans="1:20" ht="29.4" customHeight="1" x14ac:dyDescent="0.3">
      <c r="A23" s="43">
        <v>17</v>
      </c>
      <c r="B23" s="38" t="s">
        <v>16</v>
      </c>
      <c r="C23" s="40" t="s">
        <v>3</v>
      </c>
      <c r="D23" s="40">
        <v>1</v>
      </c>
      <c r="E23" s="48">
        <f t="shared" si="0"/>
        <v>42.442622950819668</v>
      </c>
      <c r="F23" s="42">
        <v>0.22</v>
      </c>
      <c r="G23" s="41">
        <f t="shared" si="1"/>
        <v>9.3373770491803292</v>
      </c>
      <c r="H23" s="49">
        <v>51.78</v>
      </c>
      <c r="I23" s="48">
        <f t="shared" si="2"/>
        <v>42.442622950819668</v>
      </c>
      <c r="J23" s="42">
        <v>0.22</v>
      </c>
      <c r="K23" s="41">
        <f t="shared" si="3"/>
        <v>9.3373770491803292</v>
      </c>
      <c r="L23" s="49">
        <v>51.78</v>
      </c>
      <c r="M23" s="52">
        <v>44.57</v>
      </c>
      <c r="N23" s="42">
        <v>0.22</v>
      </c>
      <c r="O23" s="41">
        <f t="shared" si="4"/>
        <v>9.7999999999999972</v>
      </c>
      <c r="P23" s="49">
        <v>54.37</v>
      </c>
      <c r="Q23" s="48">
        <v>47.11</v>
      </c>
      <c r="R23" s="42">
        <v>0.22</v>
      </c>
      <c r="S23" s="41">
        <f t="shared" si="5"/>
        <v>10.364199999999997</v>
      </c>
      <c r="T23" s="49">
        <f t="shared" si="6"/>
        <v>57.474199999999996</v>
      </c>
    </row>
    <row r="24" spans="1:20" ht="22.2" customHeight="1" x14ac:dyDescent="0.3">
      <c r="A24" s="43">
        <v>18</v>
      </c>
      <c r="B24" s="38" t="s">
        <v>17</v>
      </c>
      <c r="C24" s="40" t="s">
        <v>3</v>
      </c>
      <c r="D24" s="40">
        <v>1</v>
      </c>
      <c r="E24" s="48">
        <f t="shared" si="0"/>
        <v>42.024590163934427</v>
      </c>
      <c r="F24" s="42">
        <v>0.22</v>
      </c>
      <c r="G24" s="41">
        <f t="shared" si="1"/>
        <v>9.2454098360655745</v>
      </c>
      <c r="H24" s="49">
        <v>51.27</v>
      </c>
      <c r="I24" s="48">
        <f t="shared" si="2"/>
        <v>42.024590163934427</v>
      </c>
      <c r="J24" s="42">
        <v>0.22</v>
      </c>
      <c r="K24" s="41">
        <f t="shared" si="3"/>
        <v>9.2454098360655745</v>
      </c>
      <c r="L24" s="49">
        <v>51.27</v>
      </c>
      <c r="M24" s="52">
        <v>44.12</v>
      </c>
      <c r="N24" s="42">
        <v>0.22</v>
      </c>
      <c r="O24" s="41">
        <f t="shared" si="4"/>
        <v>9.7100000000000009</v>
      </c>
      <c r="P24" s="49">
        <v>53.83</v>
      </c>
      <c r="Q24" s="48">
        <v>46.65</v>
      </c>
      <c r="R24" s="42">
        <v>0.22</v>
      </c>
      <c r="S24" s="41">
        <f t="shared" si="5"/>
        <v>10.262999999999998</v>
      </c>
      <c r="T24" s="49">
        <f t="shared" si="6"/>
        <v>56.912999999999997</v>
      </c>
    </row>
    <row r="25" spans="1:20" ht="24.6" customHeight="1" x14ac:dyDescent="0.3">
      <c r="A25" s="43">
        <v>19</v>
      </c>
      <c r="B25" s="38" t="s">
        <v>18</v>
      </c>
      <c r="C25" s="40" t="s">
        <v>3</v>
      </c>
      <c r="D25" s="40">
        <v>1</v>
      </c>
      <c r="E25" s="48">
        <f t="shared" si="0"/>
        <v>17.360655737704917</v>
      </c>
      <c r="F25" s="42">
        <v>0.22</v>
      </c>
      <c r="G25" s="41">
        <f t="shared" si="1"/>
        <v>3.8193442622950817</v>
      </c>
      <c r="H25" s="49">
        <v>21.18</v>
      </c>
      <c r="I25" s="48">
        <f t="shared" si="2"/>
        <v>17.360655737704917</v>
      </c>
      <c r="J25" s="42">
        <v>0.22</v>
      </c>
      <c r="K25" s="41">
        <f t="shared" si="3"/>
        <v>3.8193442622950817</v>
      </c>
      <c r="L25" s="49">
        <v>21.18</v>
      </c>
      <c r="M25" s="52">
        <v>18.23</v>
      </c>
      <c r="N25" s="42">
        <v>0.22</v>
      </c>
      <c r="O25" s="41">
        <f t="shared" si="4"/>
        <v>4.009999999999998</v>
      </c>
      <c r="P25" s="49">
        <v>22.24</v>
      </c>
      <c r="Q25" s="48">
        <v>19.27</v>
      </c>
      <c r="R25" s="42">
        <v>0.22</v>
      </c>
      <c r="S25" s="41">
        <f t="shared" si="5"/>
        <v>4.2393999999999998</v>
      </c>
      <c r="T25" s="49">
        <f t="shared" si="6"/>
        <v>23.509399999999999</v>
      </c>
    </row>
    <row r="26" spans="1:20" ht="37.200000000000003" customHeight="1" x14ac:dyDescent="0.3">
      <c r="A26" s="43">
        <v>20</v>
      </c>
      <c r="B26" s="38" t="s">
        <v>19</v>
      </c>
      <c r="C26" s="40" t="s">
        <v>3</v>
      </c>
      <c r="D26" s="40">
        <v>1</v>
      </c>
      <c r="E26" s="48">
        <f t="shared" si="0"/>
        <v>358.39344262295083</v>
      </c>
      <c r="F26" s="42">
        <v>0.22</v>
      </c>
      <c r="G26" s="41">
        <f t="shared" si="1"/>
        <v>78.84655737704918</v>
      </c>
      <c r="H26" s="49">
        <v>437.24</v>
      </c>
      <c r="I26" s="48">
        <f t="shared" si="2"/>
        <v>358.39344262295083</v>
      </c>
      <c r="J26" s="42">
        <v>0.22</v>
      </c>
      <c r="K26" s="41">
        <f t="shared" si="3"/>
        <v>78.84655737704918</v>
      </c>
      <c r="L26" s="49">
        <v>437.24</v>
      </c>
      <c r="M26" s="52">
        <v>376.31</v>
      </c>
      <c r="N26" s="42">
        <v>0.22</v>
      </c>
      <c r="O26" s="41">
        <f t="shared" si="4"/>
        <v>82.79000000000002</v>
      </c>
      <c r="P26" s="49">
        <v>459.1</v>
      </c>
      <c r="Q26" s="48">
        <v>397.82</v>
      </c>
      <c r="R26" s="42">
        <v>0.22</v>
      </c>
      <c r="S26" s="41">
        <f t="shared" si="5"/>
        <v>87.520399999999995</v>
      </c>
      <c r="T26" s="49">
        <f t="shared" si="6"/>
        <v>485.34039999999999</v>
      </c>
    </row>
    <row r="27" spans="1:20" ht="21.6" customHeight="1" x14ac:dyDescent="0.3">
      <c r="A27" s="43">
        <v>21</v>
      </c>
      <c r="B27" s="38" t="s">
        <v>20</v>
      </c>
      <c r="C27" s="40" t="s">
        <v>3</v>
      </c>
      <c r="D27" s="40">
        <v>1</v>
      </c>
      <c r="E27" s="48">
        <f t="shared" si="0"/>
        <v>198.01639344262296</v>
      </c>
      <c r="F27" s="42">
        <v>0.22</v>
      </c>
      <c r="G27" s="41">
        <f t="shared" si="1"/>
        <v>43.563606557377049</v>
      </c>
      <c r="H27" s="49">
        <v>241.58</v>
      </c>
      <c r="I27" s="48">
        <f t="shared" si="2"/>
        <v>198.01639344262296</v>
      </c>
      <c r="J27" s="42">
        <v>0.22</v>
      </c>
      <c r="K27" s="41">
        <f t="shared" si="3"/>
        <v>43.563606557377049</v>
      </c>
      <c r="L27" s="49">
        <v>241.58</v>
      </c>
      <c r="M27" s="52">
        <v>207.92</v>
      </c>
      <c r="N27" s="42">
        <v>0.22</v>
      </c>
      <c r="O27" s="41">
        <f t="shared" si="4"/>
        <v>45.740000000000009</v>
      </c>
      <c r="P27" s="49">
        <v>253.66</v>
      </c>
      <c r="Q27" s="48">
        <v>219.8</v>
      </c>
      <c r="R27" s="42">
        <v>0.22</v>
      </c>
      <c r="S27" s="41">
        <f t="shared" si="5"/>
        <v>48.355999999999995</v>
      </c>
      <c r="T27" s="49">
        <f t="shared" si="6"/>
        <v>268.15600000000001</v>
      </c>
    </row>
    <row r="28" spans="1:20" ht="25.2" customHeight="1" x14ac:dyDescent="0.3">
      <c r="A28" s="43">
        <v>22</v>
      </c>
      <c r="B28" s="38" t="s">
        <v>21</v>
      </c>
      <c r="C28" s="40" t="s">
        <v>3</v>
      </c>
      <c r="D28" s="40">
        <v>1</v>
      </c>
      <c r="E28" s="48">
        <f t="shared" si="0"/>
        <v>353.52459016393442</v>
      </c>
      <c r="F28" s="42">
        <v>0.22</v>
      </c>
      <c r="G28" s="41">
        <f t="shared" si="1"/>
        <v>77.775409836065577</v>
      </c>
      <c r="H28" s="49">
        <v>431.3</v>
      </c>
      <c r="I28" s="48">
        <f t="shared" si="2"/>
        <v>353.52459016393442</v>
      </c>
      <c r="J28" s="42">
        <v>0.22</v>
      </c>
      <c r="K28" s="41">
        <f t="shared" si="3"/>
        <v>77.775409836065577</v>
      </c>
      <c r="L28" s="49">
        <v>431.3</v>
      </c>
      <c r="M28" s="52">
        <v>371.2</v>
      </c>
      <c r="N28" s="42">
        <v>0.22</v>
      </c>
      <c r="O28" s="41">
        <f t="shared" si="4"/>
        <v>81.670000000000016</v>
      </c>
      <c r="P28" s="49">
        <v>452.87</v>
      </c>
      <c r="Q28" s="48">
        <v>392.41</v>
      </c>
      <c r="R28" s="42">
        <v>0.22</v>
      </c>
      <c r="S28" s="41">
        <f t="shared" si="5"/>
        <v>86.330199999999991</v>
      </c>
      <c r="T28" s="49">
        <f t="shared" si="6"/>
        <v>478.74020000000002</v>
      </c>
    </row>
    <row r="29" spans="1:20" ht="30" customHeight="1" x14ac:dyDescent="0.3">
      <c r="A29" s="43">
        <v>23</v>
      </c>
      <c r="B29" s="44" t="s">
        <v>22</v>
      </c>
      <c r="C29" s="40" t="s">
        <v>3</v>
      </c>
      <c r="D29" s="40">
        <v>1</v>
      </c>
      <c r="E29" s="48">
        <f t="shared" si="0"/>
        <v>20.155737704918032</v>
      </c>
      <c r="F29" s="42">
        <v>0.22</v>
      </c>
      <c r="G29" s="41">
        <f t="shared" si="1"/>
        <v>4.4342622950819672</v>
      </c>
      <c r="H29" s="49">
        <v>24.59</v>
      </c>
      <c r="I29" s="48">
        <f t="shared" si="2"/>
        <v>20.155737704918032</v>
      </c>
      <c r="J29" s="42">
        <v>0.22</v>
      </c>
      <c r="K29" s="41">
        <f t="shared" si="3"/>
        <v>4.4342622950819672</v>
      </c>
      <c r="L29" s="49">
        <v>24.59</v>
      </c>
      <c r="M29" s="52">
        <v>21.16</v>
      </c>
      <c r="N29" s="42">
        <v>0.22</v>
      </c>
      <c r="O29" s="41">
        <f t="shared" si="4"/>
        <v>4.66</v>
      </c>
      <c r="P29" s="49">
        <v>25.82</v>
      </c>
      <c r="Q29" s="48">
        <v>22.37</v>
      </c>
      <c r="R29" s="42">
        <v>0.22</v>
      </c>
      <c r="S29" s="41">
        <f t="shared" si="5"/>
        <v>4.9213999999999984</v>
      </c>
      <c r="T29" s="49">
        <f t="shared" si="6"/>
        <v>27.291399999999999</v>
      </c>
    </row>
    <row r="30" spans="1:20" ht="21.6" customHeight="1" x14ac:dyDescent="0.3">
      <c r="A30" s="43">
        <v>24</v>
      </c>
      <c r="B30" s="44" t="s">
        <v>23</v>
      </c>
      <c r="C30" s="40" t="s">
        <v>3</v>
      </c>
      <c r="D30" s="40">
        <v>1</v>
      </c>
      <c r="E30" s="48">
        <f t="shared" si="0"/>
        <v>101.1967213114754</v>
      </c>
      <c r="F30" s="42">
        <v>0.22</v>
      </c>
      <c r="G30" s="41">
        <f t="shared" si="1"/>
        <v>22.26327868852459</v>
      </c>
      <c r="H30" s="49">
        <v>123.46</v>
      </c>
      <c r="I30" s="48">
        <f t="shared" si="2"/>
        <v>101.1967213114754</v>
      </c>
      <c r="J30" s="42">
        <v>0.22</v>
      </c>
      <c r="K30" s="41">
        <f t="shared" si="3"/>
        <v>22.26327868852459</v>
      </c>
      <c r="L30" s="49">
        <v>123.46</v>
      </c>
      <c r="M30" s="52">
        <v>106.25</v>
      </c>
      <c r="N30" s="42">
        <v>0.22</v>
      </c>
      <c r="O30" s="41">
        <f t="shared" si="4"/>
        <v>23.379999999999995</v>
      </c>
      <c r="P30" s="49">
        <v>129.63</v>
      </c>
      <c r="Q30" s="48">
        <v>112.33</v>
      </c>
      <c r="R30" s="42">
        <v>0.22</v>
      </c>
      <c r="S30" s="41">
        <f t="shared" si="5"/>
        <v>24.712599999999995</v>
      </c>
      <c r="T30" s="49">
        <f t="shared" si="6"/>
        <v>137.04259999999999</v>
      </c>
    </row>
    <row r="31" spans="1:20" ht="32.4" customHeight="1" x14ac:dyDescent="0.3">
      <c r="A31" s="43">
        <v>25</v>
      </c>
      <c r="B31" s="44" t="s">
        <v>52</v>
      </c>
      <c r="C31" s="40" t="s">
        <v>3</v>
      </c>
      <c r="D31" s="40">
        <v>1</v>
      </c>
      <c r="E31" s="48">
        <f t="shared" si="0"/>
        <v>103.42622950819673</v>
      </c>
      <c r="F31" s="42">
        <v>0.22</v>
      </c>
      <c r="G31" s="41">
        <f t="shared" si="1"/>
        <v>22.75377049180328</v>
      </c>
      <c r="H31" s="49">
        <v>126.18</v>
      </c>
      <c r="I31" s="48">
        <f t="shared" si="2"/>
        <v>103.42622950819673</v>
      </c>
      <c r="J31" s="42">
        <v>0.22</v>
      </c>
      <c r="K31" s="41">
        <f t="shared" si="3"/>
        <v>22.75377049180328</v>
      </c>
      <c r="L31" s="49">
        <v>126.18</v>
      </c>
      <c r="M31" s="52">
        <v>108.6</v>
      </c>
      <c r="N31" s="42">
        <v>0.22</v>
      </c>
      <c r="O31" s="41">
        <f t="shared" si="4"/>
        <v>23.890000000000015</v>
      </c>
      <c r="P31" s="49">
        <v>132.49</v>
      </c>
      <c r="Q31" s="48">
        <v>114.8</v>
      </c>
      <c r="R31" s="42">
        <v>0.22</v>
      </c>
      <c r="S31" s="41">
        <f t="shared" si="5"/>
        <v>25.255999999999986</v>
      </c>
      <c r="T31" s="49">
        <f t="shared" si="6"/>
        <v>140.05599999999998</v>
      </c>
    </row>
    <row r="32" spans="1:20" ht="16.95" customHeight="1" x14ac:dyDescent="0.3">
      <c r="A32" s="43">
        <v>26</v>
      </c>
      <c r="B32" s="44" t="s">
        <v>24</v>
      </c>
      <c r="C32" s="40" t="s">
        <v>3</v>
      </c>
      <c r="D32" s="40">
        <v>1</v>
      </c>
      <c r="E32" s="48">
        <f t="shared" si="0"/>
        <v>50.172131147540981</v>
      </c>
      <c r="F32" s="42">
        <v>0.22</v>
      </c>
      <c r="G32" s="41">
        <f t="shared" si="1"/>
        <v>11.037868852459017</v>
      </c>
      <c r="H32" s="49">
        <v>61.21</v>
      </c>
      <c r="I32" s="48">
        <f t="shared" si="2"/>
        <v>50.172131147540981</v>
      </c>
      <c r="J32" s="42">
        <v>0.22</v>
      </c>
      <c r="K32" s="41">
        <f t="shared" si="3"/>
        <v>11.037868852459017</v>
      </c>
      <c r="L32" s="49">
        <v>61.21</v>
      </c>
      <c r="M32" s="52">
        <v>52.68</v>
      </c>
      <c r="N32" s="42">
        <v>0.22</v>
      </c>
      <c r="O32" s="41">
        <f t="shared" si="4"/>
        <v>11.589999999999996</v>
      </c>
      <c r="P32" s="49">
        <v>64.27</v>
      </c>
      <c r="Q32" s="48">
        <v>55.69</v>
      </c>
      <c r="R32" s="42">
        <v>0.22</v>
      </c>
      <c r="S32" s="41">
        <f t="shared" si="5"/>
        <v>12.251800000000003</v>
      </c>
      <c r="T32" s="49">
        <f t="shared" si="6"/>
        <v>67.941800000000001</v>
      </c>
    </row>
    <row r="33" spans="1:20" ht="28.95" customHeight="1" x14ac:dyDescent="0.3">
      <c r="A33" s="43">
        <v>27</v>
      </c>
      <c r="B33" s="44" t="s">
        <v>25</v>
      </c>
      <c r="C33" s="40" t="s">
        <v>3</v>
      </c>
      <c r="D33" s="40">
        <v>1</v>
      </c>
      <c r="E33" s="48">
        <f t="shared" si="0"/>
        <v>142.24590163934425</v>
      </c>
      <c r="F33" s="42">
        <v>0.22</v>
      </c>
      <c r="G33" s="41">
        <f t="shared" si="1"/>
        <v>31.294098360655735</v>
      </c>
      <c r="H33" s="49">
        <v>173.54</v>
      </c>
      <c r="I33" s="48">
        <f t="shared" si="2"/>
        <v>142.24590163934425</v>
      </c>
      <c r="J33" s="42">
        <v>0.22</v>
      </c>
      <c r="K33" s="41">
        <f t="shared" si="3"/>
        <v>31.294098360655735</v>
      </c>
      <c r="L33" s="49">
        <v>173.54</v>
      </c>
      <c r="M33" s="52">
        <v>149.36000000000001</v>
      </c>
      <c r="N33" s="42">
        <v>0.22</v>
      </c>
      <c r="O33" s="41">
        <f t="shared" si="4"/>
        <v>32.859999999999985</v>
      </c>
      <c r="P33" s="49">
        <v>182.22</v>
      </c>
      <c r="Q33" s="48">
        <v>157.88999999999999</v>
      </c>
      <c r="R33" s="42">
        <v>0.22</v>
      </c>
      <c r="S33" s="41">
        <f t="shared" si="5"/>
        <v>34.735799999999983</v>
      </c>
      <c r="T33" s="49">
        <f t="shared" si="6"/>
        <v>192.62579999999997</v>
      </c>
    </row>
    <row r="34" spans="1:20" ht="23.4" customHeight="1" x14ac:dyDescent="0.3">
      <c r="A34" s="43">
        <v>28</v>
      </c>
      <c r="B34" s="44" t="s">
        <v>26</v>
      </c>
      <c r="C34" s="40" t="s">
        <v>3</v>
      </c>
      <c r="D34" s="40">
        <v>1</v>
      </c>
      <c r="E34" s="48">
        <f t="shared" si="0"/>
        <v>163.1639344262295</v>
      </c>
      <c r="F34" s="42">
        <v>0.22</v>
      </c>
      <c r="G34" s="41">
        <f t="shared" si="1"/>
        <v>35.896065573770493</v>
      </c>
      <c r="H34" s="49">
        <v>199.06</v>
      </c>
      <c r="I34" s="48">
        <f t="shared" si="2"/>
        <v>163.1639344262295</v>
      </c>
      <c r="J34" s="42">
        <v>0.22</v>
      </c>
      <c r="K34" s="41">
        <f t="shared" si="3"/>
        <v>35.896065573770493</v>
      </c>
      <c r="L34" s="49">
        <v>199.06</v>
      </c>
      <c r="M34" s="52">
        <v>171.32</v>
      </c>
      <c r="N34" s="42">
        <v>0.22</v>
      </c>
      <c r="O34" s="41">
        <f t="shared" si="4"/>
        <v>37.69</v>
      </c>
      <c r="P34" s="49">
        <v>209.01</v>
      </c>
      <c r="Q34" s="48">
        <v>181.11</v>
      </c>
      <c r="R34" s="42">
        <v>0.22</v>
      </c>
      <c r="S34" s="41">
        <f t="shared" si="5"/>
        <v>39.844200000000001</v>
      </c>
      <c r="T34" s="49">
        <f t="shared" si="6"/>
        <v>220.95420000000001</v>
      </c>
    </row>
    <row r="35" spans="1:20" ht="27" customHeight="1" x14ac:dyDescent="0.3">
      <c r="A35" s="43">
        <v>29</v>
      </c>
      <c r="B35" s="44" t="s">
        <v>55</v>
      </c>
      <c r="C35" s="40" t="s">
        <v>3</v>
      </c>
      <c r="D35" s="40">
        <v>1</v>
      </c>
      <c r="E35" s="48">
        <f t="shared" si="0"/>
        <v>29.852459016393443</v>
      </c>
      <c r="F35" s="42">
        <v>0.22</v>
      </c>
      <c r="G35" s="41">
        <f t="shared" si="1"/>
        <v>6.5675409836065581</v>
      </c>
      <c r="H35" s="49">
        <v>36.42</v>
      </c>
      <c r="I35" s="48">
        <f t="shared" si="2"/>
        <v>29.852459016393443</v>
      </c>
      <c r="J35" s="42">
        <v>0.22</v>
      </c>
      <c r="K35" s="41">
        <f t="shared" si="3"/>
        <v>6.5675409836065581</v>
      </c>
      <c r="L35" s="49">
        <v>36.42</v>
      </c>
      <c r="M35" s="52">
        <v>31.34</v>
      </c>
      <c r="N35" s="42">
        <v>0.22</v>
      </c>
      <c r="O35" s="41">
        <f t="shared" si="4"/>
        <v>6.9000000000000021</v>
      </c>
      <c r="P35" s="49">
        <v>38.24</v>
      </c>
      <c r="Q35" s="48">
        <v>33.14</v>
      </c>
      <c r="R35" s="42">
        <v>0.22</v>
      </c>
      <c r="S35" s="41">
        <f t="shared" si="5"/>
        <v>7.2907999999999973</v>
      </c>
      <c r="T35" s="49">
        <f t="shared" si="6"/>
        <v>40.430799999999998</v>
      </c>
    </row>
    <row r="36" spans="1:20" ht="29.25" customHeight="1" x14ac:dyDescent="0.3">
      <c r="A36" s="43">
        <v>30</v>
      </c>
      <c r="B36" s="44" t="s">
        <v>53</v>
      </c>
      <c r="C36" s="40" t="s">
        <v>3</v>
      </c>
      <c r="D36" s="40">
        <v>1</v>
      </c>
      <c r="E36" s="50">
        <f t="shared" si="0"/>
        <v>106.63934426229508</v>
      </c>
      <c r="F36" s="46">
        <v>0.22</v>
      </c>
      <c r="G36" s="45">
        <f t="shared" si="1"/>
        <v>23.460655737704919</v>
      </c>
      <c r="H36" s="51">
        <v>130.1</v>
      </c>
      <c r="I36" s="50">
        <f t="shared" si="2"/>
        <v>106.63934426229508</v>
      </c>
      <c r="J36" s="46">
        <v>0.22</v>
      </c>
      <c r="K36" s="45">
        <f t="shared" si="3"/>
        <v>23.460655737704919</v>
      </c>
      <c r="L36" s="51">
        <v>130.1</v>
      </c>
      <c r="M36" s="53">
        <v>111.98</v>
      </c>
      <c r="N36" s="46">
        <v>0.22</v>
      </c>
      <c r="O36" s="45">
        <f t="shared" si="4"/>
        <v>24.63000000000001</v>
      </c>
      <c r="P36" s="51">
        <v>136.61000000000001</v>
      </c>
      <c r="Q36" s="50">
        <v>118.37</v>
      </c>
      <c r="R36" s="46">
        <v>0.22</v>
      </c>
      <c r="S36" s="45">
        <f t="shared" si="5"/>
        <v>26.04140000000001</v>
      </c>
      <c r="T36" s="51">
        <f t="shared" si="6"/>
        <v>144.41140000000001</v>
      </c>
    </row>
    <row r="37" spans="1:20" ht="29.25" customHeight="1" x14ac:dyDescent="0.3">
      <c r="A37" s="43">
        <v>31</v>
      </c>
      <c r="B37" s="58" t="s">
        <v>61</v>
      </c>
      <c r="C37" s="37" t="s">
        <v>3</v>
      </c>
      <c r="D37" s="40">
        <v>1</v>
      </c>
      <c r="E37" s="59">
        <v>223.37</v>
      </c>
      <c r="F37" s="42">
        <v>0.22</v>
      </c>
      <c r="G37" s="29">
        <f t="shared" ref="G37:G38" si="7">H37*22/122</f>
        <v>49.141147540983603</v>
      </c>
      <c r="H37" s="60">
        <v>272.51</v>
      </c>
      <c r="I37" s="59">
        <v>223.37</v>
      </c>
      <c r="J37" s="42">
        <v>0.22</v>
      </c>
      <c r="K37" s="29">
        <f t="shared" ref="K37:K38" si="8">L37*22/122</f>
        <v>49.141147540983603</v>
      </c>
      <c r="L37" s="60">
        <v>272.51</v>
      </c>
      <c r="M37" s="52">
        <v>234.54</v>
      </c>
      <c r="N37" s="42">
        <v>0.22</v>
      </c>
      <c r="O37" s="41">
        <f t="shared" si="4"/>
        <v>51.599999999999994</v>
      </c>
      <c r="P37" s="60">
        <v>286.14</v>
      </c>
      <c r="Q37" s="52">
        <v>247.94</v>
      </c>
      <c r="R37" s="42">
        <v>0.22</v>
      </c>
      <c r="S37" s="43">
        <f t="shared" si="5"/>
        <v>54.550000000000011</v>
      </c>
      <c r="T37" s="60">
        <v>302.49</v>
      </c>
    </row>
    <row r="38" spans="1:20" ht="29.25" customHeight="1" thickBot="1" x14ac:dyDescent="0.35">
      <c r="A38" s="43">
        <v>32</v>
      </c>
      <c r="B38" s="58" t="s">
        <v>62</v>
      </c>
      <c r="C38" s="37" t="s">
        <v>3</v>
      </c>
      <c r="D38" s="40">
        <v>1</v>
      </c>
      <c r="E38" s="59">
        <f t="shared" si="0"/>
        <v>223.36885245901638</v>
      </c>
      <c r="F38" s="42">
        <v>0.22</v>
      </c>
      <c r="G38" s="29">
        <f t="shared" si="7"/>
        <v>49.141147540983603</v>
      </c>
      <c r="H38" s="60">
        <v>272.51</v>
      </c>
      <c r="I38" s="59">
        <f t="shared" si="2"/>
        <v>223.36885245901638</v>
      </c>
      <c r="J38" s="42">
        <v>0.22</v>
      </c>
      <c r="K38" s="29">
        <f t="shared" si="8"/>
        <v>49.141147540983603</v>
      </c>
      <c r="L38" s="60">
        <v>272.51</v>
      </c>
      <c r="M38" s="52">
        <v>234.54</v>
      </c>
      <c r="N38" s="42">
        <v>0.22</v>
      </c>
      <c r="O38" s="41">
        <f t="shared" si="4"/>
        <v>51.599999999999994</v>
      </c>
      <c r="P38" s="60">
        <v>286.14</v>
      </c>
      <c r="Q38" s="52">
        <v>247.94</v>
      </c>
      <c r="R38" s="42">
        <v>0.22</v>
      </c>
      <c r="S38" s="43">
        <f t="shared" si="5"/>
        <v>54.550000000000011</v>
      </c>
      <c r="T38" s="60">
        <v>302.49</v>
      </c>
    </row>
    <row r="39" spans="1:20" ht="15" thickBot="1" x14ac:dyDescent="0.35">
      <c r="B39" s="39"/>
      <c r="C39" s="39"/>
      <c r="D39" s="39"/>
      <c r="E39" s="54">
        <f>SUM(E7:E38)</f>
        <v>4160.1732786885241</v>
      </c>
      <c r="F39" s="55"/>
      <c r="G39" s="56">
        <f>SUM(G7:G38)</f>
        <v>915.23786885245897</v>
      </c>
      <c r="H39" s="57">
        <f>SUM(H7:H38)</f>
        <v>5075.4100000000017</v>
      </c>
      <c r="I39" s="54">
        <f>SUM(I7:I38)</f>
        <v>4160.1732786885241</v>
      </c>
      <c r="J39" s="55"/>
      <c r="K39" s="56">
        <f>SUM(K7:K38)</f>
        <v>915.23786885245897</v>
      </c>
      <c r="L39" s="57">
        <f>SUM(L7:L38)</f>
        <v>5075.4100000000017</v>
      </c>
      <c r="M39" s="54">
        <f>SUM(M7:M38)</f>
        <v>4368.18</v>
      </c>
      <c r="N39" s="55"/>
      <c r="O39" s="56">
        <f>SUM(O7:O38)</f>
        <v>961.03</v>
      </c>
      <c r="P39" s="57">
        <f>SUM(P7:P38)</f>
        <v>5329.21</v>
      </c>
      <c r="Q39" s="54">
        <f>SUM(Q7:Q38)</f>
        <v>4617.79</v>
      </c>
      <c r="R39" s="55"/>
      <c r="S39" s="56">
        <f>SUM(S7:S38)</f>
        <v>1015.9201999999998</v>
      </c>
      <c r="T39" s="57">
        <f>SUM(T7:T38)</f>
        <v>5633.7101999999986</v>
      </c>
    </row>
    <row r="41" spans="1:20" x14ac:dyDescent="0.3">
      <c r="M41" s="24"/>
      <c r="N41" s="24"/>
      <c r="O41" s="24"/>
      <c r="P41" s="24"/>
      <c r="Q41" s="25"/>
      <c r="R41" s="25"/>
      <c r="S41" s="25"/>
    </row>
    <row r="42" spans="1:20" x14ac:dyDescent="0.3">
      <c r="M42" s="81"/>
      <c r="N42" s="81"/>
      <c r="O42" s="81"/>
      <c r="P42" s="81"/>
      <c r="Q42" s="81"/>
      <c r="R42" s="81"/>
      <c r="S42" s="81"/>
    </row>
    <row r="43" spans="1:20" x14ac:dyDescent="0.3">
      <c r="M43" s="64"/>
      <c r="N43" s="65"/>
      <c r="O43" s="65"/>
      <c r="P43" s="65"/>
      <c r="Q43" s="65"/>
      <c r="R43" s="65"/>
      <c r="S43" s="65"/>
    </row>
    <row r="44" spans="1:20" x14ac:dyDescent="0.3">
      <c r="M44" s="3"/>
      <c r="N44" s="3"/>
      <c r="O44" s="3"/>
      <c r="P44" s="3"/>
      <c r="Q44" s="3"/>
      <c r="R44" s="3"/>
      <c r="S44" s="3"/>
    </row>
    <row r="45" spans="1:20" x14ac:dyDescent="0.3">
      <c r="M45" s="3"/>
      <c r="N45" s="3"/>
      <c r="O45" s="3"/>
      <c r="P45" s="3"/>
      <c r="Q45" s="3"/>
      <c r="R45" s="3"/>
      <c r="S45" s="3"/>
    </row>
    <row r="46" spans="1:20" x14ac:dyDescent="0.3">
      <c r="M46" s="66"/>
      <c r="N46" s="66"/>
      <c r="O46" s="66"/>
      <c r="P46" s="3"/>
      <c r="Q46" s="67"/>
      <c r="R46" s="68"/>
      <c r="S46" s="3"/>
    </row>
    <row r="47" spans="1:20" x14ac:dyDescent="0.3">
      <c r="S47" s="3"/>
    </row>
  </sheetData>
  <mergeCells count="9">
    <mergeCell ref="M4:S4"/>
    <mergeCell ref="M42:S42"/>
    <mergeCell ref="M43:S43"/>
    <mergeCell ref="M46:O46"/>
    <mergeCell ref="Q46:R46"/>
    <mergeCell ref="E5:H5"/>
    <mergeCell ref="I5:L5"/>
    <mergeCell ref="M5:P5"/>
    <mergeCell ref="Q5:T5"/>
  </mergeCells>
  <pageMargins left="0.7" right="0.7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количеством</vt:lpstr>
      <vt:lpstr>с ценой за 1 единицу товара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Ангелина</dc:creator>
  <cp:lastModifiedBy>Светлана Кузнецова</cp:lastModifiedBy>
  <cp:lastPrinted>2026-05-25T19:53:41Z</cp:lastPrinted>
  <dcterms:created xsi:type="dcterms:W3CDTF">2015-06-05T18:19:34Z</dcterms:created>
  <dcterms:modified xsi:type="dcterms:W3CDTF">2026-05-25T19:54:47Z</dcterms:modified>
</cp:coreProperties>
</file>